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n5al-igfs\Shares\0130_財務課\01_各課専用\03管財係\01 庁舎管理\040 電力供給契約に関すること\R8\1_契約前\"/>
    </mc:Choice>
  </mc:AlternateContent>
  <xr:revisionPtr revIDLastSave="0" documentId="14_{F67016B5-4437-4421-A5A6-9FF367261F5D}" xr6:coauthVersionLast="47" xr6:coauthVersionMax="47" xr10:uidLastSave="{00000000-0000-0000-0000-000000000000}"/>
  <bookViews>
    <workbookView xWindow="-120" yWindow="-120" windowWidth="29040" windowHeight="15720" activeTab="1" xr2:uid="{69BA4F38-1741-444A-8E53-1DFF38D75402}"/>
  </bookViews>
  <sheets>
    <sheet name="契約書明細(白抜き)" sheetId="2" r:id="rId1"/>
    <sheet name="別紙１" sheetId="1" r:id="rId2"/>
    <sheet name="別紙２" sheetId="3" r:id="rId3"/>
  </sheets>
  <externalReferences>
    <externalReference r:id="rId4"/>
    <externalReference r:id="rId5"/>
  </externalReferences>
  <definedNames>
    <definedName name="_xlnm.Print_Area" localSheetId="1">別紙１!$A$4:$U$116</definedName>
    <definedName name="_xlnm.Print_Titles" localSheetId="0">'契約書明細(白抜き)'!$1:$6</definedName>
    <definedName name="_xlnm.Print_Titles" localSheetId="2">別紙２!$1:$5</definedName>
    <definedName name="単価＿施設1" localSheetId="1">別紙１!$P$23:$P$25</definedName>
    <definedName name="単価＿施設2" localSheetId="1">別紙１!$P$45:$P$48</definedName>
    <definedName name="単価＿施設3" localSheetId="1">別紙１!$P$68:$P$71</definedName>
    <definedName name="単価＿施設4" localSheetId="1">別紙１!$P$90:$P$92</definedName>
    <definedName name="電力量＿施設1" localSheetId="1">別紙１!$D$12:$O$12</definedName>
    <definedName name="電力量＿施設2" localSheetId="1">別紙１!$D$33:$O$33</definedName>
    <definedName name="電力量＿施設３" localSheetId="1">別紙１!$D$56:$O$56</definedName>
    <definedName name="電力量＿施設4" localSheetId="1">別紙１!$D$79:$O$79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99" i="1" l="1"/>
  <c r="N90" i="1"/>
  <c r="M90" i="1"/>
  <c r="L90" i="1"/>
  <c r="K90" i="1"/>
  <c r="J90" i="1"/>
  <c r="I90" i="1"/>
  <c r="H90" i="1"/>
  <c r="G90" i="1"/>
  <c r="F90" i="1"/>
  <c r="E90" i="1"/>
  <c r="D90" i="1"/>
  <c r="O90" i="1"/>
  <c r="M105" i="1"/>
  <c r="N71" i="1"/>
  <c r="M71" i="1"/>
  <c r="L71" i="1"/>
  <c r="K71" i="1"/>
  <c r="J71" i="1"/>
  <c r="I71" i="1"/>
  <c r="H71" i="1"/>
  <c r="G71" i="1"/>
  <c r="F71" i="1"/>
  <c r="E71" i="1"/>
  <c r="D71" i="1"/>
  <c r="O71" i="1"/>
  <c r="M70" i="1"/>
  <c r="N70" i="1"/>
  <c r="L70" i="1"/>
  <c r="K70" i="1"/>
  <c r="J70" i="1"/>
  <c r="I70" i="1"/>
  <c r="H70" i="1"/>
  <c r="G70" i="1"/>
  <c r="F70" i="1"/>
  <c r="E70" i="1"/>
  <c r="D70" i="1"/>
  <c r="O70" i="1"/>
  <c r="N69" i="1"/>
  <c r="M69" i="1"/>
  <c r="L69" i="1"/>
  <c r="K69" i="1"/>
  <c r="J69" i="1"/>
  <c r="I69" i="1"/>
  <c r="H69" i="1"/>
  <c r="G69" i="1"/>
  <c r="F69" i="1"/>
  <c r="E69" i="1"/>
  <c r="D69" i="1"/>
  <c r="O69" i="1"/>
  <c r="H68" i="1"/>
  <c r="N68" i="1"/>
  <c r="M68" i="1"/>
  <c r="L68" i="1"/>
  <c r="K68" i="1"/>
  <c r="J68" i="1"/>
  <c r="I68" i="1"/>
  <c r="G68" i="1"/>
  <c r="F68" i="1"/>
  <c r="E68" i="1"/>
  <c r="D68" i="1"/>
  <c r="O68" i="1"/>
  <c r="B67" i="3"/>
  <c r="B48" i="3"/>
  <c r="B25" i="3"/>
  <c r="B6" i="3"/>
  <c r="B2" i="3"/>
  <c r="C36" i="2"/>
  <c r="C26" i="2"/>
  <c r="C16" i="2"/>
  <c r="C7" i="2"/>
  <c r="C3" i="2"/>
  <c r="N72" i="1" l="1"/>
  <c r="O72" i="1"/>
  <c r="E10" i="3"/>
  <c r="B22" i="3"/>
  <c r="E39" i="3"/>
  <c r="E56" i="3"/>
  <c r="E60" i="3"/>
  <c r="E77" i="3"/>
  <c r="E81" i="3"/>
  <c r="E11" i="3"/>
  <c r="E15" i="3"/>
  <c r="E19" i="3"/>
  <c r="E32" i="3"/>
  <c r="E36" i="3"/>
  <c r="E40" i="3"/>
  <c r="E53" i="3"/>
  <c r="E57" i="3"/>
  <c r="E61" i="3"/>
  <c r="E74" i="3"/>
  <c r="E78" i="3"/>
  <c r="E82" i="3"/>
  <c r="E14" i="3"/>
  <c r="E79" i="3"/>
  <c r="E18" i="3"/>
  <c r="E31" i="3"/>
  <c r="E35" i="3"/>
  <c r="E52" i="3"/>
  <c r="B64" i="3"/>
  <c r="E73" i="3"/>
  <c r="E12" i="3"/>
  <c r="E16" i="3"/>
  <c r="E20" i="3"/>
  <c r="E29" i="3"/>
  <c r="B41" i="3"/>
  <c r="E33" i="3"/>
  <c r="E37" i="3"/>
  <c r="E54" i="3"/>
  <c r="E58" i="3"/>
  <c r="E62" i="3"/>
  <c r="E71" i="3"/>
  <c r="B83" i="3"/>
  <c r="E75" i="3"/>
  <c r="E13" i="3"/>
  <c r="E17" i="3"/>
  <c r="E21" i="3"/>
  <c r="E30" i="3"/>
  <c r="E34" i="3"/>
  <c r="E38" i="3"/>
  <c r="E55" i="3"/>
  <c r="E59" i="3"/>
  <c r="E63" i="3"/>
  <c r="E72" i="3"/>
  <c r="E76" i="3"/>
  <c r="E80" i="3"/>
  <c r="D83" i="3" l="1"/>
  <c r="D84" i="3" s="1"/>
  <c r="D64" i="3"/>
  <c r="D65" i="3" s="1"/>
  <c r="D41" i="3"/>
  <c r="D42" i="3" s="1"/>
  <c r="D22" i="3"/>
  <c r="D23" i="3" s="1"/>
  <c r="O46" i="1" l="1"/>
  <c r="B96" i="1"/>
  <c r="M76" i="1"/>
  <c r="I76" i="1"/>
  <c r="P75" i="1"/>
  <c r="M75" i="1"/>
  <c r="C75" i="1"/>
  <c r="B75" i="1"/>
  <c r="M53" i="1"/>
  <c r="I53" i="1"/>
  <c r="P52" i="1"/>
  <c r="M52" i="1"/>
  <c r="C52" i="1"/>
  <c r="B52" i="1"/>
  <c r="AA53" i="1" s="1"/>
  <c r="AA71" i="1" s="1"/>
  <c r="M30" i="1"/>
  <c r="I30" i="1"/>
  <c r="P29" i="1"/>
  <c r="M29" i="1"/>
  <c r="C29" i="1"/>
  <c r="B29" i="1"/>
  <c r="AA30" i="1" s="1"/>
  <c r="AA48" i="1" s="1"/>
  <c r="M9" i="1"/>
  <c r="I9" i="1"/>
  <c r="P8" i="1"/>
  <c r="M8" i="1"/>
  <c r="C8" i="1"/>
  <c r="B8" i="1"/>
  <c r="AA9" i="1" s="1"/>
  <c r="G3" i="1"/>
  <c r="G2" i="1"/>
  <c r="G1" i="1"/>
  <c r="J25" i="1" l="1"/>
  <c r="K46" i="1"/>
  <c r="N48" i="1"/>
  <c r="K25" i="1"/>
  <c r="L46" i="1"/>
  <c r="L91" i="1"/>
  <c r="M46" i="1"/>
  <c r="M91" i="1"/>
  <c r="J47" i="1"/>
  <c r="I75" i="1"/>
  <c r="N91" i="1"/>
  <c r="P16" i="1"/>
  <c r="I24" i="1"/>
  <c r="P33" i="1"/>
  <c r="W34" i="1"/>
  <c r="W33" i="1"/>
  <c r="W35" i="1" s="1"/>
  <c r="M47" i="1"/>
  <c r="W80" i="1"/>
  <c r="P79" i="1"/>
  <c r="W79" i="1"/>
  <c r="K92" i="1"/>
  <c r="J24" i="1"/>
  <c r="K24" i="1"/>
  <c r="G25" i="1"/>
  <c r="W57" i="1"/>
  <c r="W56" i="1"/>
  <c r="W58" i="1" s="1"/>
  <c r="P56" i="1"/>
  <c r="AA76" i="1"/>
  <c r="W81" i="1" l="1"/>
  <c r="F25" i="1"/>
  <c r="O99" i="1"/>
  <c r="I25" i="1"/>
  <c r="P88" i="1"/>
  <c r="O92" i="1"/>
  <c r="D91" i="1"/>
  <c r="E91" i="1"/>
  <c r="I91" i="1"/>
  <c r="J91" i="1"/>
  <c r="H91" i="1"/>
  <c r="K99" i="1"/>
  <c r="G48" i="1"/>
  <c r="I47" i="1"/>
  <c r="I48" i="1"/>
  <c r="H24" i="1"/>
  <c r="O25" i="1"/>
  <c r="G99" i="1"/>
  <c r="N25" i="1"/>
  <c r="F99" i="1"/>
  <c r="F92" i="1"/>
  <c r="G92" i="1"/>
  <c r="H92" i="1"/>
  <c r="I92" i="1"/>
  <c r="K91" i="1"/>
  <c r="D92" i="1"/>
  <c r="L99" i="1"/>
  <c r="K48" i="1"/>
  <c r="E46" i="1"/>
  <c r="E25" i="1"/>
  <c r="I52" i="1"/>
  <c r="D25" i="1"/>
  <c r="D24" i="1"/>
  <c r="J92" i="1"/>
  <c r="F91" i="1"/>
  <c r="L92" i="1"/>
  <c r="N46" i="1"/>
  <c r="P37" i="1"/>
  <c r="G24" i="1"/>
  <c r="F24" i="1"/>
  <c r="M25" i="1"/>
  <c r="L24" i="1"/>
  <c r="O91" i="1"/>
  <c r="I99" i="1"/>
  <c r="K47" i="1"/>
  <c r="J46" i="1"/>
  <c r="O24" i="1"/>
  <c r="E99" i="1"/>
  <c r="H25" i="1"/>
  <c r="L48" i="1"/>
  <c r="M92" i="1"/>
  <c r="G91" i="1"/>
  <c r="O47" i="1"/>
  <c r="D47" i="1"/>
  <c r="D46" i="1"/>
  <c r="H48" i="1"/>
  <c r="I29" i="1"/>
  <c r="F47" i="1"/>
  <c r="I8" i="1"/>
  <c r="M48" i="1"/>
  <c r="E92" i="1"/>
  <c r="D48" i="1"/>
  <c r="E47" i="1"/>
  <c r="G46" i="1"/>
  <c r="F46" i="1"/>
  <c r="N47" i="1"/>
  <c r="P66" i="1"/>
  <c r="L25" i="1"/>
  <c r="M99" i="1"/>
  <c r="E24" i="1"/>
  <c r="N92" i="1"/>
  <c r="O48" i="1"/>
  <c r="E48" i="1"/>
  <c r="G47" i="1"/>
  <c r="H46" i="1"/>
  <c r="J48" i="1"/>
  <c r="H99" i="1"/>
  <c r="P60" i="1"/>
  <c r="N24" i="1"/>
  <c r="D99" i="1"/>
  <c r="P21" i="1"/>
  <c r="W12" i="1"/>
  <c r="P12" i="1"/>
  <c r="W13" i="1"/>
  <c r="J99" i="1"/>
  <c r="M24" i="1"/>
  <c r="P83" i="1"/>
  <c r="P43" i="1"/>
  <c r="F48" i="1"/>
  <c r="H47" i="1"/>
  <c r="I46" i="1"/>
  <c r="L47" i="1"/>
  <c r="G93" i="1"/>
  <c r="F93" i="1"/>
  <c r="M93" i="1"/>
  <c r="N93" i="1" l="1"/>
  <c r="E93" i="1"/>
  <c r="I93" i="1"/>
  <c r="D93" i="1"/>
  <c r="H93" i="1"/>
  <c r="J93" i="1"/>
  <c r="P99" i="1"/>
  <c r="O93" i="1"/>
  <c r="K93" i="1"/>
  <c r="L93" i="1"/>
  <c r="W14" i="1"/>
  <c r="H72" i="1"/>
  <c r="F72" i="1"/>
  <c r="E72" i="1"/>
  <c r="G72" i="1"/>
  <c r="D72" i="1"/>
  <c r="M72" i="1"/>
  <c r="L72" i="1"/>
  <c r="K72" i="1"/>
  <c r="J72" i="1"/>
  <c r="I72" i="1"/>
  <c r="I45" i="1"/>
  <c r="I49" i="1" s="1"/>
  <c r="N45" i="1"/>
  <c r="N49" i="1" s="1"/>
  <c r="E45" i="1"/>
  <c r="E49" i="1" s="1"/>
  <c r="M45" i="1"/>
  <c r="M49" i="1" s="1"/>
  <c r="D45" i="1"/>
  <c r="D49" i="1" s="1"/>
  <c r="K45" i="1"/>
  <c r="K49" i="1" s="1"/>
  <c r="J45" i="1"/>
  <c r="J49" i="1" s="1"/>
  <c r="H45" i="1"/>
  <c r="H49" i="1" s="1"/>
  <c r="G45" i="1"/>
  <c r="G49" i="1" s="1"/>
  <c r="F45" i="1"/>
  <c r="F49" i="1" s="1"/>
  <c r="O45" i="1"/>
  <c r="O49" i="1" s="1"/>
  <c r="L45" i="1"/>
  <c r="L49" i="1" s="1"/>
  <c r="P72" i="1" l="1"/>
  <c r="W73" i="1" s="1"/>
  <c r="P93" i="1"/>
  <c r="W94" i="1" s="1"/>
  <c r="P49" i="1"/>
  <c r="W50" i="1" s="1"/>
  <c r="O100" i="1"/>
  <c r="O23" i="1"/>
  <c r="O26" i="1" s="1"/>
  <c r="O101" i="1" s="1"/>
  <c r="L100" i="1"/>
  <c r="L23" i="1"/>
  <c r="L26" i="1" s="1"/>
  <c r="L101" i="1" s="1"/>
  <c r="E23" i="1"/>
  <c r="E26" i="1" s="1"/>
  <c r="E101" i="1" s="1"/>
  <c r="E100" i="1"/>
  <c r="H100" i="1"/>
  <c r="H23" i="1"/>
  <c r="H26" i="1" s="1"/>
  <c r="H101" i="1" s="1"/>
  <c r="I23" i="1"/>
  <c r="I26" i="1" s="1"/>
  <c r="I101" i="1" s="1"/>
  <c r="I100" i="1"/>
  <c r="J23" i="1"/>
  <c r="J26" i="1" s="1"/>
  <c r="J101" i="1" s="1"/>
  <c r="J100" i="1"/>
  <c r="F100" i="1"/>
  <c r="F23" i="1"/>
  <c r="F26" i="1" s="1"/>
  <c r="F101" i="1" s="1"/>
  <c r="K23" i="1"/>
  <c r="K26" i="1" s="1"/>
  <c r="K101" i="1" s="1"/>
  <c r="K100" i="1"/>
  <c r="G100" i="1"/>
  <c r="G23" i="1"/>
  <c r="G26" i="1" s="1"/>
  <c r="G101" i="1" s="1"/>
  <c r="M100" i="1"/>
  <c r="M23" i="1"/>
  <c r="M26" i="1" s="1"/>
  <c r="M101" i="1" s="1"/>
  <c r="N23" i="1"/>
  <c r="N26" i="1" s="1"/>
  <c r="N101" i="1" s="1"/>
  <c r="N100" i="1"/>
  <c r="D100" i="1"/>
  <c r="D23" i="1"/>
  <c r="D26" i="1" s="1"/>
  <c r="P100" i="1" l="1"/>
  <c r="P26" i="1"/>
  <c r="W27" i="1" s="1"/>
  <c r="D101" i="1"/>
  <c r="P101" i="1" s="1"/>
  <c r="K104" i="1" s="1"/>
</calcChain>
</file>

<file path=xl/sharedStrings.xml><?xml version="1.0" encoding="utf-8"?>
<sst xmlns="http://schemas.openxmlformats.org/spreadsheetml/2006/main" count="436" uniqueCount="149">
  <si>
    <t>施設番号</t>
    <rPh sb="0" eb="2">
      <t>シセツ</t>
    </rPh>
    <rPh sb="2" eb="4">
      <t>バンゴウ</t>
    </rPh>
    <phoneticPr fontId="3"/>
  </si>
  <si>
    <t>～</t>
    <phoneticPr fontId="3"/>
  </si>
  <si>
    <t>1年</t>
    <rPh sb="1" eb="2">
      <t>ネン</t>
    </rPh>
    <phoneticPr fontId="3"/>
  </si>
  <si>
    <t>入札金額積算内訳書</t>
    <phoneticPr fontId="13"/>
  </si>
  <si>
    <t>契約電力(予定)：</t>
    <rPh sb="0" eb="2">
      <t>ケイヤク</t>
    </rPh>
    <rPh sb="2" eb="4">
      <t>デンリョク</t>
    </rPh>
    <rPh sb="5" eb="7">
      <t>ヨテイ</t>
    </rPh>
    <phoneticPr fontId="3"/>
  </si>
  <si>
    <t>常用自家発電設備：</t>
    <rPh sb="0" eb="2">
      <t>ジョウヨウ</t>
    </rPh>
    <rPh sb="2" eb="4">
      <t>ジカ</t>
    </rPh>
    <rPh sb="4" eb="6">
      <t>ハツデン</t>
    </rPh>
    <rPh sb="6" eb="8">
      <t>セツビ</t>
    </rPh>
    <phoneticPr fontId="3"/>
  </si>
  <si>
    <t>ｽﾏｰﾄﾒｰﾀｰ設置状況：</t>
    <rPh sb="8" eb="10">
      <t>セッチ</t>
    </rPh>
    <rPh sb="10" eb="12">
      <t>ジョウキョウ</t>
    </rPh>
    <phoneticPr fontId="3"/>
  </si>
  <si>
    <t>設備容量：</t>
    <rPh sb="0" eb="2">
      <t>セツビ</t>
    </rPh>
    <rPh sb="2" eb="4">
      <t>ヨウリョウ</t>
    </rPh>
    <phoneticPr fontId="3"/>
  </si>
  <si>
    <t>非常用自家発電設備：</t>
    <rPh sb="0" eb="3">
      <t>ヒジョウヨウ</t>
    </rPh>
    <rPh sb="3" eb="5">
      <t>ジカ</t>
    </rPh>
    <rPh sb="5" eb="7">
      <t>ハツデン</t>
    </rPh>
    <rPh sb="7" eb="9">
      <t>セツビ</t>
    </rPh>
    <phoneticPr fontId="3"/>
  </si>
  <si>
    <t>指定項目：予定値</t>
    <rPh sb="0" eb="2">
      <t>シテイ</t>
    </rPh>
    <rPh sb="2" eb="4">
      <t>コウモク</t>
    </rPh>
    <rPh sb="5" eb="7">
      <t>ヨテイ</t>
    </rPh>
    <rPh sb="7" eb="8">
      <t>チ</t>
    </rPh>
    <phoneticPr fontId="13"/>
  </si>
  <si>
    <t>算定要領</t>
    <rPh sb="0" eb="2">
      <t>サンテイ</t>
    </rPh>
    <rPh sb="2" eb="4">
      <t>ヨウリョウ</t>
    </rPh>
    <phoneticPr fontId="13"/>
  </si>
  <si>
    <t>備考</t>
    <rPh sb="0" eb="2">
      <t>ビコウ</t>
    </rPh>
    <phoneticPr fontId="13"/>
  </si>
  <si>
    <t>《 　参考情報　 》</t>
    <rPh sb="3" eb="5">
      <t>サンコウ</t>
    </rPh>
    <rPh sb="5" eb="7">
      <t>ジョウホウ</t>
    </rPh>
    <phoneticPr fontId="3"/>
  </si>
  <si>
    <t>３月</t>
    <rPh sb="1" eb="2">
      <t>ガツ</t>
    </rPh>
    <phoneticPr fontId="3"/>
  </si>
  <si>
    <t>４月</t>
  </si>
  <si>
    <t>５月</t>
  </si>
  <si>
    <t>６月</t>
  </si>
  <si>
    <t>７月</t>
  </si>
  <si>
    <t>８月</t>
  </si>
  <si>
    <t>９月</t>
  </si>
  <si>
    <t>１０月</t>
  </si>
  <si>
    <t>１１月</t>
  </si>
  <si>
    <t>１２月</t>
    <rPh sb="2" eb="3">
      <t>ガツ</t>
    </rPh>
    <phoneticPr fontId="3"/>
  </si>
  <si>
    <t>１月</t>
    <rPh sb="1" eb="2">
      <t>ガツ</t>
    </rPh>
    <phoneticPr fontId="3"/>
  </si>
  <si>
    <t>２月</t>
    <rPh sb="1" eb="2">
      <t>ガツ</t>
    </rPh>
    <phoneticPr fontId="3"/>
  </si>
  <si>
    <t>電力量(kWh)</t>
    <rPh sb="0" eb="2">
      <t>デンリョク</t>
    </rPh>
    <rPh sb="2" eb="3">
      <t>リョウ</t>
    </rPh>
    <phoneticPr fontId="3"/>
  </si>
  <si>
    <t>期間</t>
    <rPh sb="0" eb="2">
      <t>キカン</t>
    </rPh>
    <phoneticPr fontId="3"/>
  </si>
  <si>
    <t>予定使用電力量 ※(kWh)</t>
    <rPh sb="0" eb="2">
      <t>ヨテイ</t>
    </rPh>
    <rPh sb="2" eb="4">
      <t>シヨウ</t>
    </rPh>
    <rPh sb="4" eb="6">
      <t>デンリョク</t>
    </rPh>
    <rPh sb="6" eb="7">
      <t>リョウ</t>
    </rPh>
    <phoneticPr fontId="13"/>
  </si>
  <si>
    <t>a</t>
    <phoneticPr fontId="13"/>
  </si>
  <si>
    <t>1Y</t>
    <phoneticPr fontId="3"/>
  </si>
  <si>
    <t>契約電力(予定) (kW)</t>
    <rPh sb="0" eb="2">
      <t>ケイヤク</t>
    </rPh>
    <rPh sb="2" eb="4">
      <t>デンリョク</t>
    </rPh>
    <rPh sb="5" eb="7">
      <t>ヨテイ</t>
    </rPh>
    <phoneticPr fontId="13"/>
  </si>
  <si>
    <t>b</t>
    <phoneticPr fontId="13"/>
  </si>
  <si>
    <t>0.5Y</t>
    <phoneticPr fontId="3"/>
  </si>
  <si>
    <t>契約電力(実績) (kW)</t>
    <rPh sb="0" eb="2">
      <t>ケイヤク</t>
    </rPh>
    <rPh sb="2" eb="4">
      <t>デンリョク</t>
    </rPh>
    <rPh sb="5" eb="7">
      <t>ジッセキ</t>
    </rPh>
    <phoneticPr fontId="13"/>
  </si>
  <si>
    <t>2.5Y</t>
    <phoneticPr fontId="3"/>
  </si>
  <si>
    <t>力率(予定) (％)</t>
    <rPh sb="0" eb="2">
      <t>リキリツ</t>
    </rPh>
    <rPh sb="3" eb="5">
      <t>ヨテイ</t>
    </rPh>
    <phoneticPr fontId="13"/>
  </si>
  <si>
    <t>c</t>
    <phoneticPr fontId="13"/>
  </si>
  <si>
    <t>力率(実績) (％)</t>
    <rPh sb="0" eb="2">
      <t>リキリツ</t>
    </rPh>
    <rPh sb="3" eb="5">
      <t>ジッセキ</t>
    </rPh>
    <phoneticPr fontId="13"/>
  </si>
  <si>
    <t>使用電力量 (kWh)</t>
    <rPh sb="0" eb="4">
      <t>シヨウデンリョク</t>
    </rPh>
    <rPh sb="4" eb="5">
      <t>リョウ</t>
    </rPh>
    <rPh sb="5" eb="6">
      <t>ヨウリョウ</t>
    </rPh>
    <phoneticPr fontId="13"/>
  </si>
  <si>
    <t>d＝e+f</t>
    <phoneticPr fontId="13"/>
  </si>
  <si>
    <t>夏季使用量 (kWh)</t>
    <rPh sb="0" eb="2">
      <t>カキ</t>
    </rPh>
    <rPh sb="2" eb="5">
      <t>シヨウリョウ</t>
    </rPh>
    <phoneticPr fontId="3"/>
  </si>
  <si>
    <t>e</t>
    <phoneticPr fontId="3"/>
  </si>
  <si>
    <t>その他季使用量 (kWh)</t>
    <rPh sb="2" eb="4">
      <t>タキ</t>
    </rPh>
    <rPh sb="4" eb="7">
      <t>シヨウリョウ</t>
    </rPh>
    <phoneticPr fontId="3"/>
  </si>
  <si>
    <t>f</t>
    <phoneticPr fontId="3"/>
  </si>
  <si>
    <t>最大需要電力 (kW)</t>
    <rPh sb="0" eb="2">
      <t>サイダイ</t>
    </rPh>
    <rPh sb="2" eb="4">
      <t>ジュヨウ</t>
    </rPh>
    <rPh sb="4" eb="6">
      <t>デンリョク</t>
    </rPh>
    <phoneticPr fontId="13"/>
  </si>
  <si>
    <t>負荷率 (%)</t>
    <rPh sb="0" eb="2">
      <t>フカ</t>
    </rPh>
    <rPh sb="2" eb="3">
      <t>リツ</t>
    </rPh>
    <phoneticPr fontId="13"/>
  </si>
  <si>
    <t>使用電力料金の算定区分</t>
    <rPh sb="0" eb="2">
      <t>シヨウ</t>
    </rPh>
    <rPh sb="2" eb="4">
      <t>デンリョク</t>
    </rPh>
    <rPh sb="4" eb="6">
      <t>リョウキン</t>
    </rPh>
    <rPh sb="7" eb="9">
      <t>サンテイ</t>
    </rPh>
    <rPh sb="9" eb="11">
      <t>クブン</t>
    </rPh>
    <phoneticPr fontId="13"/>
  </si>
  <si>
    <t>使用電力料金の算定明細</t>
    <rPh sb="0" eb="2">
      <t>シヨウ</t>
    </rPh>
    <rPh sb="2" eb="4">
      <t>デンリョク</t>
    </rPh>
    <rPh sb="4" eb="6">
      <t>リョウキン</t>
    </rPh>
    <rPh sb="7" eb="9">
      <t>サンテイ</t>
    </rPh>
    <rPh sb="9" eb="11">
      <t>メイサイ</t>
    </rPh>
    <phoneticPr fontId="13"/>
  </si>
  <si>
    <t>単価入力欄(少数2位まで)</t>
    <rPh sb="0" eb="2">
      <t>タンカ</t>
    </rPh>
    <rPh sb="2" eb="4">
      <t>ニュウリョク</t>
    </rPh>
    <rPh sb="4" eb="5">
      <t>ラン</t>
    </rPh>
    <rPh sb="6" eb="8">
      <t>ショウスウ</t>
    </rPh>
    <rPh sb="9" eb="10">
      <t>イ</t>
    </rPh>
    <phoneticPr fontId="13"/>
  </si>
  <si>
    <t>基本料金 (円)</t>
    <rPh sb="6" eb="7">
      <t>エン</t>
    </rPh>
    <phoneticPr fontId="13"/>
  </si>
  <si>
    <t>g ※1</t>
    <phoneticPr fontId="3"/>
  </si>
  <si>
    <t>夏季料金 (円)</t>
    <rPh sb="0" eb="2">
      <t>カキ</t>
    </rPh>
    <phoneticPr fontId="13"/>
  </si>
  <si>
    <t>h=d*右欄単価</t>
    <phoneticPr fontId="13"/>
  </si>
  <si>
    <t>その他季料金 (円)</t>
    <rPh sb="2" eb="3">
      <t>タ</t>
    </rPh>
    <rPh sb="3" eb="4">
      <t>キ</t>
    </rPh>
    <rPh sb="4" eb="6">
      <t>リョウキン</t>
    </rPh>
    <phoneticPr fontId="13"/>
  </si>
  <si>
    <t>i=d*右欄単価</t>
    <phoneticPr fontId="13"/>
  </si>
  <si>
    <t>使用電力料 (円)</t>
    <rPh sb="0" eb="2">
      <t>シヨウ</t>
    </rPh>
    <rPh sb="2" eb="4">
      <t>デンリョク</t>
    </rPh>
    <rPh sb="4" eb="5">
      <t>リョウ</t>
    </rPh>
    <rPh sb="7" eb="8">
      <t>エン</t>
    </rPh>
    <phoneticPr fontId="13"/>
  </si>
  <si>
    <t>h+i【整数止】</t>
    <rPh sb="4" eb="6">
      <t>セイスウ</t>
    </rPh>
    <rPh sb="6" eb="7">
      <t>ト</t>
    </rPh>
    <phoneticPr fontId="13"/>
  </si>
  <si>
    <t>※1　g=b*右欄単価*（1.85-c/100)【少数第3位以下切り捨て】</t>
    <phoneticPr fontId="3"/>
  </si>
  <si>
    <t>円 (2.5Y)</t>
    <rPh sb="0" eb="1">
      <t>エン</t>
    </rPh>
    <phoneticPr fontId="3"/>
  </si>
  <si>
    <t>　　← 契約期間（２年６ヶ月） 使用電力料</t>
    <rPh sb="4" eb="6">
      <t>ケイヤク</t>
    </rPh>
    <rPh sb="6" eb="8">
      <t>キカン</t>
    </rPh>
    <rPh sb="10" eb="11">
      <t>ネン</t>
    </rPh>
    <rPh sb="13" eb="14">
      <t>ゲツ</t>
    </rPh>
    <rPh sb="16" eb="18">
      <t>シヨウ</t>
    </rPh>
    <rPh sb="18" eb="20">
      <t>デンリョク</t>
    </rPh>
    <rPh sb="20" eb="21">
      <t>リョウ</t>
    </rPh>
    <phoneticPr fontId="3"/>
  </si>
  <si>
    <t>１２月</t>
  </si>
  <si>
    <t>d＝e+f+g</t>
    <phoneticPr fontId="13"/>
  </si>
  <si>
    <t>夏季使用量 (kWh)</t>
    <rPh sb="2" eb="4">
      <t>シヨウ</t>
    </rPh>
    <rPh sb="4" eb="5">
      <t>リョウ</t>
    </rPh>
    <phoneticPr fontId="13"/>
  </si>
  <si>
    <t>e</t>
    <phoneticPr fontId="13"/>
  </si>
  <si>
    <t>その他季使用量 (kWh)</t>
    <rPh sb="4" eb="7">
      <t>シヨウリョウ</t>
    </rPh>
    <phoneticPr fontId="13"/>
  </si>
  <si>
    <t>f</t>
    <phoneticPr fontId="13"/>
  </si>
  <si>
    <t>休日使用量 (kWh)</t>
    <rPh sb="0" eb="2">
      <t>キュウジツ</t>
    </rPh>
    <phoneticPr fontId="13"/>
  </si>
  <si>
    <t>g</t>
    <phoneticPr fontId="3"/>
  </si>
  <si>
    <t>h※1</t>
    <phoneticPr fontId="3"/>
  </si>
  <si>
    <t>夏季料金 (円)</t>
    <rPh sb="2" eb="4">
      <t>リョウキン</t>
    </rPh>
    <phoneticPr fontId="13"/>
  </si>
  <si>
    <t>i=e*右欄単価</t>
    <phoneticPr fontId="13"/>
  </si>
  <si>
    <t>その他季料金 (円)</t>
    <phoneticPr fontId="13"/>
  </si>
  <si>
    <t>j=f*右欄単価</t>
    <phoneticPr fontId="13"/>
  </si>
  <si>
    <t>休日料金 (円)</t>
    <rPh sb="0" eb="2">
      <t>キュウジツ</t>
    </rPh>
    <phoneticPr fontId="13"/>
  </si>
  <si>
    <t>k=g*右欄単価</t>
    <phoneticPr fontId="13"/>
  </si>
  <si>
    <t>Σ(h～k) 【整数止】</t>
    <rPh sb="8" eb="10">
      <t>セイスウ</t>
    </rPh>
    <rPh sb="10" eb="11">
      <t>ト</t>
    </rPh>
    <phoneticPr fontId="13"/>
  </si>
  <si>
    <t>※1　h=b*右欄単価*（1.85-c/100)【少数第3位以下切り捨て】</t>
    <phoneticPr fontId="3"/>
  </si>
  <si>
    <t>３月</t>
  </si>
  <si>
    <t>d</t>
    <phoneticPr fontId="13"/>
  </si>
  <si>
    <t>※1</t>
    <phoneticPr fontId="3"/>
  </si>
  <si>
    <t>Σ(g～j) 【整数止】</t>
    <rPh sb="8" eb="10">
      <t>セイスウ</t>
    </rPh>
    <rPh sb="10" eb="11">
      <t>ト</t>
    </rPh>
    <phoneticPr fontId="13"/>
  </si>
  <si>
    <t>年月</t>
    <rPh sb="0" eb="1">
      <t>ネン</t>
    </rPh>
    <rPh sb="1" eb="2">
      <t>ガツ</t>
    </rPh>
    <phoneticPr fontId="13"/>
  </si>
  <si>
    <t>合計</t>
    <rPh sb="0" eb="2">
      <t>ゴウケイ</t>
    </rPh>
    <phoneticPr fontId="13"/>
  </si>
  <si>
    <t>予定使用電力量 (kWh)</t>
    <rPh sb="0" eb="2">
      <t>ヨテイ</t>
    </rPh>
    <rPh sb="2" eb="4">
      <t>シヨウ</t>
    </rPh>
    <rPh sb="4" eb="6">
      <t>デンリョク</t>
    </rPh>
    <rPh sb="6" eb="7">
      <t>リョウ</t>
    </rPh>
    <phoneticPr fontId="13"/>
  </si>
  <si>
    <t>予定契約電力 (kW)</t>
    <rPh sb="0" eb="2">
      <t>ヨテイ</t>
    </rPh>
    <rPh sb="2" eb="4">
      <t>ケイヤク</t>
    </rPh>
    <rPh sb="4" eb="6">
      <t>デンリョク</t>
    </rPh>
    <phoneticPr fontId="13"/>
  </si>
  <si>
    <t>使用電力料合計 (円)　①</t>
    <rPh sb="0" eb="2">
      <t>シヨウ</t>
    </rPh>
    <rPh sb="2" eb="4">
      <t>デンリョク</t>
    </rPh>
    <rPh sb="4" eb="5">
      <t>リョウ</t>
    </rPh>
    <rPh sb="5" eb="6">
      <t>ゴウ</t>
    </rPh>
    <rPh sb="6" eb="7">
      <t>ケイ</t>
    </rPh>
    <rPh sb="9" eb="10">
      <t>エン</t>
    </rPh>
    <phoneticPr fontId="13"/>
  </si>
  <si>
    <t>（小数点以下を四捨五入）</t>
    <rPh sb="1" eb="3">
      <t>ショウスウ</t>
    </rPh>
    <rPh sb="4" eb="6">
      <t>イカ</t>
    </rPh>
    <rPh sb="7" eb="11">
      <t>シシャゴニュウ</t>
    </rPh>
    <phoneticPr fontId="13"/>
  </si>
  <si>
    <t>設計金額 (税込み)</t>
    <rPh sb="0" eb="2">
      <t>セッケイ</t>
    </rPh>
    <rPh sb="2" eb="4">
      <t>キンガク</t>
    </rPh>
    <rPh sb="6" eb="8">
      <t>ゼイコ</t>
    </rPh>
    <phoneticPr fontId="13"/>
  </si>
  <si>
    <t>＝</t>
    <phoneticPr fontId="13"/>
  </si>
  <si>
    <t xml:space="preserve"> 円　《 入 札 書 記 載 額 》</t>
    <rPh sb="1" eb="2">
      <t>エン</t>
    </rPh>
    <rPh sb="5" eb="6">
      <t>イリ</t>
    </rPh>
    <rPh sb="7" eb="8">
      <t>サツ</t>
    </rPh>
    <rPh sb="9" eb="10">
      <t>ショ</t>
    </rPh>
    <rPh sb="11" eb="12">
      <t>キ</t>
    </rPh>
    <rPh sb="13" eb="14">
      <t>ミツル</t>
    </rPh>
    <rPh sb="15" eb="16">
      <t>ガク</t>
    </rPh>
    <phoneticPr fontId="3"/>
  </si>
  <si>
    <t>（ 契約期間 使用電力料合計 ）</t>
    <rPh sb="2" eb="4">
      <t>ケイヤク</t>
    </rPh>
    <rPh sb="4" eb="6">
      <t>キカン</t>
    </rPh>
    <rPh sb="7" eb="9">
      <t>シヨウ</t>
    </rPh>
    <rPh sb="9" eb="11">
      <t>デンリョク</t>
    </rPh>
    <rPh sb="11" eb="12">
      <t>リョウ</t>
    </rPh>
    <rPh sb="12" eb="14">
      <t>ゴウケイ</t>
    </rPh>
    <phoneticPr fontId="13"/>
  </si>
  <si>
    <t>≪留意事項≫</t>
    <rPh sb="1" eb="3">
      <t>リュウイ</t>
    </rPh>
    <rPh sb="3" eb="5">
      <t>ジコウ</t>
    </rPh>
    <phoneticPr fontId="1"/>
  </si>
  <si>
    <t>・記載する料金単価は，消費税及び地方消費税相当額を含む金額とする。</t>
    <rPh sb="1" eb="3">
      <t>キサイ</t>
    </rPh>
    <rPh sb="5" eb="7">
      <t>リョウキン</t>
    </rPh>
    <rPh sb="7" eb="9">
      <t>タンカ</t>
    </rPh>
    <rPh sb="11" eb="14">
      <t>ショウヒゼイ</t>
    </rPh>
    <rPh sb="14" eb="15">
      <t>オヨ</t>
    </rPh>
    <rPh sb="16" eb="18">
      <t>チホウ</t>
    </rPh>
    <rPh sb="18" eb="21">
      <t>ショウヒゼイ</t>
    </rPh>
    <rPh sb="21" eb="23">
      <t>ソウトウ</t>
    </rPh>
    <rPh sb="23" eb="24">
      <t>ガク</t>
    </rPh>
    <rPh sb="25" eb="26">
      <t>フク</t>
    </rPh>
    <rPh sb="27" eb="29">
      <t>キンガク</t>
    </rPh>
    <phoneticPr fontId="1"/>
  </si>
  <si>
    <t>・夏季とは7月1日から9月30日までとし、他季とは夏季以外の期間とする。</t>
    <rPh sb="1" eb="3">
      <t>カキ</t>
    </rPh>
    <rPh sb="6" eb="7">
      <t>ガツ</t>
    </rPh>
    <rPh sb="8" eb="9">
      <t>ニチ</t>
    </rPh>
    <rPh sb="12" eb="13">
      <t>ガツ</t>
    </rPh>
    <rPh sb="15" eb="16">
      <t>ニチ</t>
    </rPh>
    <rPh sb="21" eb="22">
      <t>タ</t>
    </rPh>
    <rPh sb="22" eb="23">
      <t>キ</t>
    </rPh>
    <rPh sb="25" eb="27">
      <t>カキ</t>
    </rPh>
    <rPh sb="27" eb="29">
      <t>イガイ</t>
    </rPh>
    <rPh sb="30" eb="32">
      <t>キカン</t>
    </rPh>
    <phoneticPr fontId="1"/>
  </si>
  <si>
    <t>・料金単価は，小数点以下第２位まで記入する。</t>
    <rPh sb="1" eb="3">
      <t>リョウキン</t>
    </rPh>
    <rPh sb="3" eb="5">
      <t>タンカ</t>
    </rPh>
    <rPh sb="7" eb="10">
      <t>ショウスウテン</t>
    </rPh>
    <rPh sb="10" eb="12">
      <t>イカ</t>
    </rPh>
    <rPh sb="12" eb="13">
      <t>ダイ</t>
    </rPh>
    <rPh sb="14" eb="15">
      <t>イ</t>
    </rPh>
    <rPh sb="17" eb="19">
      <t>キニュウ</t>
    </rPh>
    <phoneticPr fontId="1"/>
  </si>
  <si>
    <t>・入札において燃料費調整額及び電気事業者による再生可能エネルギー電気の調達に関する特別措置法に基づく賦課金（再エネ賦課金）は考慮しない。</t>
    <rPh sb="1" eb="3">
      <t>ニュウサツ</t>
    </rPh>
    <rPh sb="7" eb="9">
      <t>ネンリョウ</t>
    </rPh>
    <rPh sb="9" eb="10">
      <t>ヒ</t>
    </rPh>
    <rPh sb="10" eb="12">
      <t>チョウセイ</t>
    </rPh>
    <rPh sb="12" eb="13">
      <t>ガク</t>
    </rPh>
    <rPh sb="13" eb="14">
      <t>オヨ</t>
    </rPh>
    <rPh sb="15" eb="17">
      <t>デンキ</t>
    </rPh>
    <rPh sb="17" eb="20">
      <t>ジギョウシャ</t>
    </rPh>
    <rPh sb="23" eb="25">
      <t>サイセイ</t>
    </rPh>
    <rPh sb="25" eb="27">
      <t>カノウ</t>
    </rPh>
    <rPh sb="32" eb="34">
      <t>デンキ</t>
    </rPh>
    <rPh sb="35" eb="37">
      <t>チョウタツ</t>
    </rPh>
    <rPh sb="38" eb="39">
      <t>カン</t>
    </rPh>
    <rPh sb="41" eb="43">
      <t>トクベツ</t>
    </rPh>
    <rPh sb="43" eb="46">
      <t>ソチホウ</t>
    </rPh>
    <rPh sb="47" eb="48">
      <t>モト</t>
    </rPh>
    <rPh sb="50" eb="53">
      <t>フカキン</t>
    </rPh>
    <rPh sb="54" eb="55">
      <t>サイ</t>
    </rPh>
    <rPh sb="57" eb="60">
      <t>フカキン</t>
    </rPh>
    <rPh sb="62" eb="64">
      <t>コウリョ</t>
    </rPh>
    <phoneticPr fontId="1"/>
  </si>
  <si>
    <t>（燃料費調整額及び再エネ賦課金については，電力需給契約書による。）</t>
    <rPh sb="1" eb="3">
      <t>ネンリョウ</t>
    </rPh>
    <rPh sb="3" eb="4">
      <t>ヒ</t>
    </rPh>
    <rPh sb="4" eb="6">
      <t>チョウセイ</t>
    </rPh>
    <rPh sb="6" eb="7">
      <t>ガク</t>
    </rPh>
    <rPh sb="7" eb="8">
      <t>オヨ</t>
    </rPh>
    <rPh sb="9" eb="10">
      <t>サイ</t>
    </rPh>
    <rPh sb="12" eb="15">
      <t>フカキン</t>
    </rPh>
    <rPh sb="21" eb="23">
      <t>デンリョク</t>
    </rPh>
    <rPh sb="23" eb="25">
      <t>ジュキュウ</t>
    </rPh>
    <rPh sb="25" eb="27">
      <t>ケイヤク</t>
    </rPh>
    <rPh sb="27" eb="28">
      <t>ショ</t>
    </rPh>
    <phoneticPr fontId="1"/>
  </si>
  <si>
    <t>・入札において内訳書の提出がない者は、入札に参加できない。</t>
    <rPh sb="1" eb="3">
      <t>ニュウサツ</t>
    </rPh>
    <rPh sb="7" eb="10">
      <t>ウチワケショ</t>
    </rPh>
    <rPh sb="11" eb="13">
      <t>テイシュツ</t>
    </rPh>
    <rPh sb="16" eb="17">
      <t>モノ</t>
    </rPh>
    <rPh sb="19" eb="21">
      <t>ニュウサツ</t>
    </rPh>
    <rPh sb="22" eb="24">
      <t>サンカ</t>
    </rPh>
    <phoneticPr fontId="1"/>
  </si>
  <si>
    <t>・入札書の金額と本内訳書の入札書記入額（税込み）の金額が一致しなければならない。</t>
    <rPh sb="1" eb="3">
      <t>ニュウサツ</t>
    </rPh>
    <rPh sb="3" eb="4">
      <t>ショ</t>
    </rPh>
    <rPh sb="5" eb="7">
      <t>キンガク</t>
    </rPh>
    <rPh sb="8" eb="9">
      <t>ホン</t>
    </rPh>
    <rPh sb="9" eb="12">
      <t>ウチワケショ</t>
    </rPh>
    <rPh sb="13" eb="15">
      <t>ニュウサツ</t>
    </rPh>
    <rPh sb="15" eb="16">
      <t>ショ</t>
    </rPh>
    <rPh sb="16" eb="17">
      <t>キ</t>
    </rPh>
    <rPh sb="18" eb="19">
      <t>ガク</t>
    </rPh>
    <rPh sb="20" eb="22">
      <t>ゼイコ</t>
    </rPh>
    <rPh sb="25" eb="27">
      <t>キンガク</t>
    </rPh>
    <rPh sb="28" eb="30">
      <t>イッチ</t>
    </rPh>
    <phoneticPr fontId="1"/>
  </si>
  <si>
    <t>※1　休日とは，日曜日，「国民の祝日に関する法律」に規定する休日，1月2日，1月3日，1月4日，</t>
    <rPh sb="3" eb="5">
      <t>キュウジツ</t>
    </rPh>
    <rPh sb="8" eb="11">
      <t>ニチヨウビ</t>
    </rPh>
    <rPh sb="13" eb="15">
      <t>コクミン</t>
    </rPh>
    <rPh sb="16" eb="18">
      <t>シュクジツ</t>
    </rPh>
    <rPh sb="19" eb="20">
      <t>カン</t>
    </rPh>
    <rPh sb="22" eb="24">
      <t>ホウリツ</t>
    </rPh>
    <rPh sb="26" eb="28">
      <t>キテイ</t>
    </rPh>
    <rPh sb="30" eb="32">
      <t>キュウジツ</t>
    </rPh>
    <rPh sb="34" eb="35">
      <t>ガツ</t>
    </rPh>
    <rPh sb="36" eb="37">
      <t>ニチ</t>
    </rPh>
    <rPh sb="39" eb="40">
      <t>ガツ</t>
    </rPh>
    <rPh sb="41" eb="42">
      <t>ニチ</t>
    </rPh>
    <rPh sb="44" eb="45">
      <t>ガツ</t>
    </rPh>
    <rPh sb="46" eb="47">
      <t>ニチ</t>
    </rPh>
    <phoneticPr fontId="3"/>
  </si>
  <si>
    <t>　　　4月30日，5月1日，5月2日，12月29日，12月30日 及び 12月31日 をいう。</t>
    <rPh sb="4" eb="5">
      <t>ガツ</t>
    </rPh>
    <rPh sb="7" eb="8">
      <t>ニチ</t>
    </rPh>
    <rPh sb="10" eb="11">
      <t>ガツ</t>
    </rPh>
    <rPh sb="12" eb="13">
      <t>ニチ</t>
    </rPh>
    <rPh sb="15" eb="16">
      <t>ガツ</t>
    </rPh>
    <rPh sb="17" eb="18">
      <t>ニチ</t>
    </rPh>
    <rPh sb="21" eb="22">
      <t>ガツ</t>
    </rPh>
    <rPh sb="24" eb="25">
      <t>ニチ</t>
    </rPh>
    <rPh sb="28" eb="29">
      <t>ガツ</t>
    </rPh>
    <rPh sb="31" eb="32">
      <t>ニチ</t>
    </rPh>
    <rPh sb="33" eb="34">
      <t>オヨ</t>
    </rPh>
    <rPh sb="38" eb="39">
      <t>ガツ</t>
    </rPh>
    <rPh sb="41" eb="42">
      <t>ニチ</t>
    </rPh>
    <phoneticPr fontId="3"/>
  </si>
  <si>
    <t>（電力需給契約書　明細）</t>
    <rPh sb="1" eb="3">
      <t>デンリョク</t>
    </rPh>
    <rPh sb="3" eb="5">
      <t>ジュキュウ</t>
    </rPh>
    <rPh sb="5" eb="8">
      <t>ケイヤクショ</t>
    </rPh>
    <rPh sb="9" eb="11">
      <t>メイサイ</t>
    </rPh>
    <phoneticPr fontId="3"/>
  </si>
  <si>
    <t>件 名 ：</t>
    <rPh sb="0" eb="1">
      <t>ケン</t>
    </rPh>
    <rPh sb="2" eb="3">
      <t>メイ</t>
    </rPh>
    <phoneticPr fontId="3"/>
  </si>
  <si>
    <t>施設名称（所在地）／ 契約単価</t>
    <rPh sb="0" eb="2">
      <t>シセツ</t>
    </rPh>
    <rPh sb="2" eb="4">
      <t>メイショウ</t>
    </rPh>
    <rPh sb="5" eb="8">
      <t>ショザイチ</t>
    </rPh>
    <rPh sb="11" eb="13">
      <t>ケイヤク</t>
    </rPh>
    <rPh sb="13" eb="15">
      <t>タンカ</t>
    </rPh>
    <phoneticPr fontId="3"/>
  </si>
  <si>
    <t>基本料金単価（円／ｋＷ）※契約電力１ヶ月当たり</t>
    <rPh sb="0" eb="2">
      <t>キホン</t>
    </rPh>
    <rPh sb="2" eb="4">
      <t>リョウキン</t>
    </rPh>
    <rPh sb="4" eb="6">
      <t>タンカ</t>
    </rPh>
    <rPh sb="13" eb="15">
      <t>ケイヤク</t>
    </rPh>
    <rPh sb="15" eb="17">
      <t>デンリョク</t>
    </rPh>
    <rPh sb="19" eb="20">
      <t>ゲツ</t>
    </rPh>
    <rPh sb="20" eb="21">
      <t>ア</t>
    </rPh>
    <phoneticPr fontId="3"/>
  </si>
  <si>
    <t>円／ｋW</t>
    <rPh sb="0" eb="1">
      <t>エン</t>
    </rPh>
    <phoneticPr fontId="3"/>
  </si>
  <si>
    <t>(税込み)</t>
    <rPh sb="1" eb="3">
      <t>ゼイコ</t>
    </rPh>
    <phoneticPr fontId="3"/>
  </si>
  <si>
    <t>電力料金単価（円／ｋＷｈ）</t>
    <rPh sb="0" eb="2">
      <t>デンリョク</t>
    </rPh>
    <rPh sb="2" eb="4">
      <t>リョウキン</t>
    </rPh>
    <rPh sb="4" eb="6">
      <t>タンカ</t>
    </rPh>
    <phoneticPr fontId="3"/>
  </si>
  <si>
    <t>夏季</t>
    <rPh sb="0" eb="2">
      <t>カキ</t>
    </rPh>
    <phoneticPr fontId="3"/>
  </si>
  <si>
    <t>円／ｋＷｈ</t>
    <phoneticPr fontId="3"/>
  </si>
  <si>
    <t>その他季</t>
    <rPh sb="2" eb="4">
      <t>タキ</t>
    </rPh>
    <phoneticPr fontId="3"/>
  </si>
  <si>
    <t>夏季平日</t>
    <rPh sb="0" eb="2">
      <t>カキ</t>
    </rPh>
    <rPh sb="2" eb="4">
      <t>ヘイジツ</t>
    </rPh>
    <phoneticPr fontId="3"/>
  </si>
  <si>
    <t>その他季平日</t>
    <rPh sb="2" eb="3">
      <t>タ</t>
    </rPh>
    <rPh sb="3" eb="4">
      <t>キ</t>
    </rPh>
    <rPh sb="4" eb="6">
      <t>ヘイジツ</t>
    </rPh>
    <phoneticPr fontId="3"/>
  </si>
  <si>
    <t>休日</t>
    <phoneticPr fontId="3"/>
  </si>
  <si>
    <t>≪留意事項≫（各施設共通）</t>
    <phoneticPr fontId="3"/>
  </si>
  <si>
    <t>・記載する料金単価は，消費税及び地方消費税相当額を含む金額とする。</t>
  </si>
  <si>
    <t>・夏季とは7月1日から9月30日までとし、その他季とは夏季以外の期間とする。</t>
  </si>
  <si>
    <t>・料金単価は，小数点以下第2位まで記入する。</t>
  </si>
  <si>
    <t>件 名 ：</t>
    <rPh sb="0" eb="1">
      <t>ケン</t>
    </rPh>
    <rPh sb="2" eb="3">
      <t>ナ</t>
    </rPh>
    <phoneticPr fontId="3"/>
  </si>
  <si>
    <t>実績使用電力量 及び 予定使用電力量</t>
    <rPh sb="0" eb="2">
      <t>ジッセキ</t>
    </rPh>
    <rPh sb="2" eb="4">
      <t>シヨウ</t>
    </rPh>
    <rPh sb="4" eb="6">
      <t>デンリョク</t>
    </rPh>
    <rPh sb="6" eb="7">
      <t>リョウ</t>
    </rPh>
    <rPh sb="8" eb="9">
      <t>オヨ</t>
    </rPh>
    <rPh sb="11" eb="13">
      <t>ヨテイ</t>
    </rPh>
    <rPh sb="13" eb="15">
      <t>シヨウ</t>
    </rPh>
    <rPh sb="15" eb="17">
      <t>デンリョク</t>
    </rPh>
    <rPh sb="17" eb="18">
      <t>リョウ</t>
    </rPh>
    <phoneticPr fontId="3"/>
  </si>
  <si>
    <t>実績使用電力量</t>
    <rPh sb="0" eb="2">
      <t>ジッセキ</t>
    </rPh>
    <rPh sb="2" eb="4">
      <t>シヨウ</t>
    </rPh>
    <rPh sb="4" eb="6">
      <t>デンリョク</t>
    </rPh>
    <rPh sb="6" eb="7">
      <t>リョウ</t>
    </rPh>
    <phoneticPr fontId="3"/>
  </si>
  <si>
    <t>予定使用電力量</t>
    <rPh sb="0" eb="2">
      <t>ヨテイ</t>
    </rPh>
    <rPh sb="2" eb="4">
      <t>シヨウ</t>
    </rPh>
    <rPh sb="4" eb="6">
      <t>デンリョク</t>
    </rPh>
    <rPh sb="6" eb="7">
      <t>リョウ</t>
    </rPh>
    <phoneticPr fontId="3"/>
  </si>
  <si>
    <t>( kWh )</t>
    <phoneticPr fontId="3"/>
  </si>
  <si>
    <t xml:space="preserve"> (kWh)</t>
    <phoneticPr fontId="3"/>
  </si>
  <si>
    <t>3月</t>
    <rPh sb="1" eb="2">
      <t>ガツ</t>
    </rPh>
    <phoneticPr fontId="3"/>
  </si>
  <si>
    <t>令和7年</t>
    <rPh sb="0" eb="2">
      <t>レイワ</t>
    </rPh>
    <rPh sb="3" eb="4">
      <t>ネン</t>
    </rPh>
    <phoneticPr fontId="3"/>
  </si>
  <si>
    <t>令和9年</t>
    <phoneticPr fontId="3"/>
  </si>
  <si>
    <t>4月</t>
  </si>
  <si>
    <t>5月</t>
  </si>
  <si>
    <t>6月</t>
  </si>
  <si>
    <t>7月</t>
  </si>
  <si>
    <t>8月</t>
  </si>
  <si>
    <t>9月</t>
  </si>
  <si>
    <t>10月</t>
  </si>
  <si>
    <t>令和8年</t>
    <phoneticPr fontId="3"/>
  </si>
  <si>
    <t>11月</t>
  </si>
  <si>
    <t>12月</t>
  </si>
  <si>
    <t>1月</t>
  </si>
  <si>
    <t>令和8年</t>
    <rPh sb="0" eb="2">
      <t>レイワ</t>
    </rPh>
    <rPh sb="3" eb="4">
      <t>ネン</t>
    </rPh>
    <phoneticPr fontId="3"/>
  </si>
  <si>
    <t>令和9年</t>
    <rPh sb="0" eb="2">
      <t>レイワ</t>
    </rPh>
    <rPh sb="3" eb="4">
      <t>ネン</t>
    </rPh>
    <phoneticPr fontId="3"/>
  </si>
  <si>
    <t>2月</t>
  </si>
  <si>
    <t>合計</t>
    <rPh sb="0" eb="2">
      <t>ゴウケイ</t>
    </rPh>
    <phoneticPr fontId="3"/>
  </si>
  <si>
    <t>契約期間1年　　　　　　　計</t>
    <rPh sb="0" eb="2">
      <t>ケイヤク</t>
    </rPh>
    <rPh sb="2" eb="4">
      <t>キカン</t>
    </rPh>
    <rPh sb="5" eb="6">
      <t>ネン</t>
    </rPh>
    <rPh sb="13" eb="14">
      <t>ケイ</t>
    </rPh>
    <phoneticPr fontId="3"/>
  </si>
  <si>
    <t xml:space="preserve">予定使用電力量 </t>
    <rPh sb="0" eb="2">
      <t>ヨテイ</t>
    </rPh>
    <rPh sb="2" eb="4">
      <t>シヨウ</t>
    </rPh>
    <rPh sb="4" eb="6">
      <t>デンリョク</t>
    </rPh>
    <rPh sb="6" eb="7">
      <t>リョウ</t>
    </rPh>
    <phoneticPr fontId="3"/>
  </si>
  <si>
    <t>(kWh)</t>
    <phoneticPr fontId="3"/>
  </si>
  <si>
    <t>別紙２「実績使用電力量及び予定使用電力量」</t>
    <rPh sb="0" eb="2">
      <t>ベッシ</t>
    </rPh>
    <rPh sb="4" eb="6">
      <t>ジッセキ</t>
    </rPh>
    <rPh sb="6" eb="8">
      <t>シヨウ</t>
    </rPh>
    <rPh sb="8" eb="11">
      <t>デンリョクリョウ</t>
    </rPh>
    <rPh sb="11" eb="12">
      <t>オヨ</t>
    </rPh>
    <rPh sb="13" eb="15">
      <t>ヨテイ</t>
    </rPh>
    <rPh sb="15" eb="17">
      <t>シヨウ</t>
    </rPh>
    <rPh sb="17" eb="20">
      <t>デンリョクリョウ</t>
    </rPh>
    <phoneticPr fontId="3"/>
  </si>
  <si>
    <t>令和８年度</t>
    <rPh sb="0" eb="2">
      <t>レイワ</t>
    </rPh>
    <rPh sb="3" eb="5">
      <t>ネンド</t>
    </rPh>
    <phoneticPr fontId="3"/>
  </si>
  <si>
    <t>令和８年度</t>
    <rPh sb="0" eb="2">
      <t>レイワ</t>
    </rPh>
    <rPh sb="3" eb="5">
      <t>ネンド</t>
    </rPh>
    <phoneticPr fontId="13"/>
  </si>
  <si>
    <t>令和９年度</t>
    <rPh sb="0" eb="2">
      <t>レイワ</t>
    </rPh>
    <rPh sb="3" eb="5">
      <t>ネンド</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</si>
</sst>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quot;施設番号 第 &quot;##&quot; 号&quot;"/>
    <numFmt numFmtId="177" formatCode="[$-411]ggge&quot;年&quot;m&quot;月&quot;d&quot;日&quot;;@"/>
    <numFmt numFmtId="178" formatCode="#&quot; kW&quot;"/>
    <numFmt numFmtId="179" formatCode="0.0_);[Red]\(0.0\)"/>
    <numFmt numFmtId="180" formatCode="#&quot; kVA&quot;"/>
    <numFmt numFmtId="181" formatCode="#,##0&quot;kwh&quot;"/>
    <numFmt numFmtId="182" formatCode="0_);[Red]\(0\)"/>
    <numFmt numFmtId="183" formatCode="&quot;（平均）&quot;#,##0&quot;kw&quot;"/>
    <numFmt numFmtId="184" formatCode="&quot;使用電力量×&quot;0%"/>
    <numFmt numFmtId="185" formatCode="#,##0.00&quot;円/kw&quot;"/>
    <numFmt numFmtId="186" formatCode="#,##0.00&quot;円/kwh&quot;"/>
    <numFmt numFmtId="187" formatCode="#,###&quot; 円/年&quot;"/>
    <numFmt numFmtId="188" formatCode="#,###&quot; 円&quot;"/>
    <numFmt numFmtId="189" formatCode="#,##0&quot; kWh&quot;"/>
    <numFmt numFmtId="190" formatCode="&quot;(最大) &quot;#,##0&quot; kW&quot;"/>
    <numFmt numFmtId="191" formatCode="#,##0_);[Red]\(#,##0\)"/>
    <numFmt numFmtId="192" formatCode="&quot;【 &quot;#&quot; 】&quot;"/>
  </numFmts>
  <fonts count="22" x14ac:knownFonts="1">
    <font>
      <sz val="11"/>
      <name val="ＭＳ Ｐゴシック"/>
      <family val="3"/>
      <charset val="128"/>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0"/>
      <name val="ＭＳ Ｐゴシック"/>
      <family val="3"/>
      <charset val="128"/>
    </font>
    <font>
      <u/>
      <sz val="11"/>
      <color theme="10"/>
      <name val="ＭＳ Ｐゴシック"/>
      <family val="3"/>
      <charset val="128"/>
    </font>
    <font>
      <sz val="11"/>
      <color rgb="FFFF0000"/>
      <name val="ＭＳ Ｐゴシック"/>
      <family val="3"/>
      <charset val="128"/>
    </font>
    <font>
      <sz val="9"/>
      <color theme="0"/>
      <name val="ＭＳ Ｐゴシック"/>
      <family val="3"/>
      <charset val="128"/>
    </font>
    <font>
      <sz val="9"/>
      <name val="ＭＳ Ｐゴシック"/>
      <family val="3"/>
      <charset val="128"/>
    </font>
    <font>
      <b/>
      <sz val="12"/>
      <name val="ＭＳ Ｐゴシック"/>
      <family val="3"/>
      <charset val="128"/>
    </font>
    <font>
      <b/>
      <sz val="11"/>
      <name val="ＭＳ Ｐゴシック"/>
      <family val="3"/>
      <charset val="128"/>
    </font>
    <font>
      <sz val="11"/>
      <name val="ＭＳ ゴシック"/>
      <family val="3"/>
      <charset val="128"/>
    </font>
    <font>
      <b/>
      <sz val="18"/>
      <name val="ＭＳ Ｐゴシック"/>
      <family val="3"/>
      <charset val="128"/>
    </font>
    <font>
      <sz val="6"/>
      <name val="游ゴシック"/>
      <family val="2"/>
      <charset val="128"/>
      <scheme val="minor"/>
    </font>
    <font>
      <b/>
      <sz val="14"/>
      <name val="ＭＳ Ｐゴシック"/>
      <family val="3"/>
      <charset val="128"/>
    </font>
    <font>
      <sz val="12"/>
      <name val="ＭＳ Ｐゴシック"/>
      <family val="3"/>
      <charset val="128"/>
    </font>
    <font>
      <sz val="12"/>
      <name val="ＭＳ Ｐ明朝"/>
      <family val="1"/>
      <charset val="128"/>
    </font>
    <font>
      <sz val="11"/>
      <name val="ＭＳ Ｐ明朝"/>
      <family val="1"/>
      <charset val="128"/>
    </font>
    <font>
      <sz val="10"/>
      <name val="ＭＳ Ｐゴシック"/>
      <family val="3"/>
      <charset val="128"/>
    </font>
    <font>
      <b/>
      <sz val="12"/>
      <name val="ＭＳ ゴシック"/>
      <family val="3"/>
      <charset val="128"/>
    </font>
    <font>
      <b/>
      <sz val="14"/>
      <name val="ＭＳ ゴシック"/>
      <family val="3"/>
      <charset val="128"/>
    </font>
    <font>
      <sz val="12"/>
      <name val="メイリオ"/>
      <family val="3"/>
      <charset val="128"/>
    </font>
  </fonts>
  <fills count="11">
    <fill>
      <patternFill patternType="none"/>
    </fill>
    <fill>
      <patternFill patternType="gray125"/>
    </fill>
    <fill>
      <patternFill patternType="solid">
        <fgColor rgb="FFFFFF66"/>
        <bgColor indexed="64"/>
      </patternFill>
    </fill>
    <fill>
      <patternFill patternType="solid">
        <fgColor theme="2"/>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FFCC"/>
        <bgColor indexed="64"/>
      </patternFill>
    </fill>
    <fill>
      <patternFill patternType="solid">
        <fgColor rgb="FFCCFFFF"/>
        <bgColor indexed="64"/>
      </patternFill>
    </fill>
  </fills>
  <borders count="65">
    <border>
      <left/>
      <right/>
      <top/>
      <bottom/>
      <diagonal/>
    </border>
    <border>
      <left style="medium">
        <color auto="1"/>
      </left>
      <right style="medium">
        <color auto="1"/>
      </right>
      <top style="medium">
        <color auto="1"/>
      </top>
      <bottom/>
      <diagonal/>
    </border>
    <border>
      <left/>
      <right/>
      <top style="medium">
        <color indexed="64"/>
      </top>
      <bottom/>
      <diagonal/>
    </border>
    <border>
      <left/>
      <right style="medium">
        <color indexed="64"/>
      </right>
      <top style="medium">
        <color indexed="64"/>
      </top>
      <bottom/>
      <diagonal/>
    </border>
    <border>
      <left style="medium">
        <color auto="1"/>
      </left>
      <right style="medium">
        <color auto="1"/>
      </right>
      <top/>
      <bottom style="medium">
        <color auto="1"/>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auto="1"/>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medium">
        <color auto="1"/>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style="medium">
        <color auto="1"/>
      </right>
      <top style="medium">
        <color auto="1"/>
      </top>
      <bottom style="hair">
        <color auto="1"/>
      </bottom>
      <diagonal/>
    </border>
    <border>
      <left/>
      <right style="thin">
        <color auto="1"/>
      </right>
      <top style="medium">
        <color auto="1"/>
      </top>
      <bottom style="hair">
        <color auto="1"/>
      </bottom>
      <diagonal/>
    </border>
    <border>
      <left style="thin">
        <color indexed="64"/>
      </left>
      <right/>
      <top/>
      <bottom/>
      <diagonal/>
    </border>
    <border>
      <left/>
      <right style="thin">
        <color indexed="64"/>
      </right>
      <top/>
      <bottom/>
      <diagonal/>
    </border>
    <border>
      <left style="medium">
        <color auto="1"/>
      </left>
      <right style="medium">
        <color auto="1"/>
      </right>
      <top style="hair">
        <color auto="1"/>
      </top>
      <bottom/>
      <diagonal/>
    </border>
    <border>
      <left/>
      <right style="thin">
        <color auto="1"/>
      </right>
      <top style="hair">
        <color auto="1"/>
      </top>
      <bottom/>
      <diagonal/>
    </border>
    <border>
      <left style="thin">
        <color auto="1"/>
      </left>
      <right style="thin">
        <color auto="1"/>
      </right>
      <top style="hair">
        <color auto="1"/>
      </top>
      <bottom/>
      <diagonal/>
    </border>
    <border>
      <left style="medium">
        <color auto="1"/>
      </left>
      <right style="medium">
        <color auto="1"/>
      </right>
      <top/>
      <bottom style="hair">
        <color auto="1"/>
      </bottom>
      <diagonal/>
    </border>
    <border>
      <left style="medium">
        <color auto="1"/>
      </left>
      <right style="thin">
        <color auto="1"/>
      </right>
      <top style="hair">
        <color auto="1"/>
      </top>
      <bottom style="hair">
        <color auto="1"/>
      </bottom>
      <diagonal/>
    </border>
    <border>
      <left/>
      <right style="thin">
        <color indexed="64"/>
      </right>
      <top style="hair">
        <color indexed="64"/>
      </top>
      <bottom style="hair">
        <color indexed="64"/>
      </bottom>
      <diagonal/>
    </border>
    <border>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auto="1"/>
      </left>
      <right style="medium">
        <color auto="1"/>
      </right>
      <top/>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bottom style="hair">
        <color auto="1"/>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auto="1"/>
      </left>
      <right style="medium">
        <color auto="1"/>
      </right>
      <top/>
      <bottom style="hair">
        <color auto="1"/>
      </bottom>
      <diagonal/>
    </border>
    <border>
      <left style="thin">
        <color indexed="64"/>
      </left>
      <right style="thin">
        <color indexed="64"/>
      </right>
      <top style="hair">
        <color indexed="64"/>
      </top>
      <bottom style="hair">
        <color indexed="64"/>
      </bottom>
      <diagonal/>
    </border>
    <border>
      <left style="thin">
        <color auto="1"/>
      </left>
      <right style="medium">
        <color auto="1"/>
      </right>
      <top style="hair">
        <color auto="1"/>
      </top>
      <bottom style="hair">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top style="hair">
        <color auto="1"/>
      </top>
      <bottom style="hair">
        <color auto="1"/>
      </bottom>
      <diagonal/>
    </border>
    <border diagonalDown="1">
      <left style="medium">
        <color auto="1"/>
      </left>
      <right/>
      <top style="medium">
        <color auto="1"/>
      </top>
      <bottom/>
      <diagonal style="hair">
        <color auto="1"/>
      </diagonal>
    </border>
    <border diagonalDown="1">
      <left/>
      <right style="medium">
        <color auto="1"/>
      </right>
      <top style="medium">
        <color auto="1"/>
      </top>
      <bottom/>
      <diagonal style="hair">
        <color auto="1"/>
      </diagonal>
    </border>
    <border diagonalDown="1">
      <left style="medium">
        <color auto="1"/>
      </left>
      <right/>
      <top/>
      <bottom style="medium">
        <color auto="1"/>
      </bottom>
      <diagonal style="hair">
        <color auto="1"/>
      </diagonal>
    </border>
    <border diagonalDown="1">
      <left/>
      <right style="medium">
        <color auto="1"/>
      </right>
      <top/>
      <bottom style="medium">
        <color auto="1"/>
      </bottom>
      <diagonal style="hair">
        <color auto="1"/>
      </diagonal>
    </border>
    <border>
      <left/>
      <right style="thin">
        <color auto="1"/>
      </right>
      <top style="hair">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auto="1"/>
      </top>
      <bottom style="thin">
        <color indexed="64"/>
      </bottom>
      <diagonal/>
    </border>
  </borders>
  <cellStyleXfs count="4">
    <xf numFmtId="0" fontId="0" fillId="0" borderId="0"/>
    <xf numFmtId="38" fontId="2" fillId="0" borderId="0" applyFont="0" applyFill="0" applyBorder="0" applyAlignment="0" applyProtection="0"/>
    <xf numFmtId="9" fontId="2" fillId="0" borderId="0" applyFont="0" applyFill="0" applyBorder="0" applyAlignment="0" applyProtection="0"/>
    <xf numFmtId="0" fontId="5" fillId="0" borderId="0" applyNumberFormat="0" applyFill="0" applyBorder="0" applyAlignment="0" applyProtection="0"/>
  </cellStyleXfs>
  <cellXfs count="250">
    <xf numFmtId="0" fontId="0" fillId="0" borderId="0" xfId="0"/>
    <xf numFmtId="0" fontId="2" fillId="0" borderId="0" xfId="0" applyFont="1" applyAlignment="1">
      <alignment vertical="center"/>
    </xf>
    <xf numFmtId="0" fontId="0" fillId="0" borderId="0" xfId="0" applyAlignment="1">
      <alignment vertical="center"/>
    </xf>
    <xf numFmtId="176" fontId="4" fillId="0" borderId="0" xfId="0" applyNumberFormat="1" applyFont="1" applyAlignment="1">
      <alignment vertical="center" shrinkToFit="1"/>
    </xf>
    <xf numFmtId="0" fontId="4" fillId="0" borderId="0" xfId="0" applyFont="1" applyAlignment="1">
      <alignment horizontal="center" vertical="center"/>
    </xf>
    <xf numFmtId="0" fontId="4" fillId="0" borderId="0" xfId="0" applyFont="1" applyAlignment="1">
      <alignment vertical="center"/>
    </xf>
    <xf numFmtId="0" fontId="5" fillId="0" borderId="0" xfId="3" applyAlignment="1">
      <alignment horizontal="right" vertical="center"/>
    </xf>
    <xf numFmtId="0" fontId="6" fillId="0" borderId="0" xfId="0" applyFont="1" applyAlignment="1">
      <alignment vertical="center"/>
    </xf>
    <xf numFmtId="0" fontId="7" fillId="0" borderId="0" xfId="0" applyFont="1" applyAlignment="1">
      <alignment horizontal="center" vertical="center" shrinkToFit="1"/>
    </xf>
    <xf numFmtId="0" fontId="8" fillId="0" borderId="0" xfId="0" applyFont="1" applyAlignment="1">
      <alignment vertical="center" shrinkToFit="1"/>
    </xf>
    <xf numFmtId="0" fontId="9" fillId="0" borderId="0" xfId="0" applyFont="1" applyAlignment="1">
      <alignment vertical="center"/>
    </xf>
    <xf numFmtId="0" fontId="9" fillId="0" borderId="0" xfId="0" applyFont="1" applyAlignment="1">
      <alignment horizontal="center" vertical="center"/>
    </xf>
    <xf numFmtId="0" fontId="10" fillId="0" borderId="0" xfId="0" applyFont="1" applyAlignment="1">
      <alignment horizontal="left" vertical="center"/>
    </xf>
    <xf numFmtId="56" fontId="11" fillId="0" borderId="0" xfId="0" quotePrefix="1" applyNumberFormat="1" applyFont="1" applyAlignment="1">
      <alignment horizontal="right" vertical="center"/>
    </xf>
    <xf numFmtId="0" fontId="12" fillId="0" borderId="0" xfId="0" applyFont="1" applyAlignment="1">
      <alignment horizontal="left" vertical="center"/>
    </xf>
    <xf numFmtId="176" fontId="0" fillId="0" borderId="0" xfId="0" applyNumberFormat="1" applyAlignment="1">
      <alignment horizontal="left"/>
    </xf>
    <xf numFmtId="0" fontId="0" fillId="0" borderId="0" xfId="0" applyAlignment="1">
      <alignment horizontal="left" vertical="center"/>
    </xf>
    <xf numFmtId="0" fontId="0" fillId="0" borderId="0" xfId="0" applyAlignment="1">
      <alignment horizontal="right" vertical="center"/>
    </xf>
    <xf numFmtId="38" fontId="2" fillId="0" borderId="0" xfId="0" applyNumberFormat="1" applyFont="1" applyAlignment="1">
      <alignment vertical="center"/>
    </xf>
    <xf numFmtId="0" fontId="10" fillId="0" borderId="2" xfId="0" applyFont="1" applyBorder="1" applyAlignment="1">
      <alignment horizontal="left" vertical="center" indent="1"/>
    </xf>
    <xf numFmtId="0" fontId="15" fillId="0" borderId="2" xfId="0" applyFont="1" applyBorder="1" applyAlignment="1">
      <alignment vertical="center"/>
    </xf>
    <xf numFmtId="0" fontId="9" fillId="0" borderId="2" xfId="0" applyFont="1" applyBorder="1"/>
    <xf numFmtId="0" fontId="10" fillId="0" borderId="2" xfId="0" applyFont="1" applyBorder="1" applyAlignment="1">
      <alignment horizontal="right"/>
    </xf>
    <xf numFmtId="0" fontId="0" fillId="0" borderId="2" xfId="0" applyBorder="1" applyAlignment="1">
      <alignment horizontal="left"/>
    </xf>
    <xf numFmtId="0" fontId="10" fillId="0" borderId="3" xfId="0" applyFont="1" applyBorder="1" applyAlignment="1">
      <alignment horizontal="left"/>
    </xf>
    <xf numFmtId="0" fontId="15" fillId="0" borderId="0" xfId="0" applyFont="1" applyAlignment="1">
      <alignment horizontal="center" vertical="center"/>
    </xf>
    <xf numFmtId="0" fontId="10" fillId="0" borderId="5" xfId="0" applyFont="1" applyBorder="1" applyAlignment="1">
      <alignment horizontal="right" vertical="center"/>
    </xf>
    <xf numFmtId="179" fontId="9" fillId="0" borderId="5" xfId="0" applyNumberFormat="1" applyFont="1" applyBorder="1" applyAlignment="1">
      <alignment horizontal="left" vertical="center"/>
    </xf>
    <xf numFmtId="0" fontId="2" fillId="0" borderId="5" xfId="0" applyFont="1" applyBorder="1" applyAlignment="1">
      <alignment vertical="center"/>
    </xf>
    <xf numFmtId="0" fontId="10" fillId="0" borderId="5" xfId="0" applyFont="1" applyBorder="1"/>
    <xf numFmtId="180" fontId="0" fillId="0" borderId="5" xfId="0" applyNumberFormat="1" applyBorder="1" applyAlignment="1">
      <alignment horizontal="left" vertical="center" shrinkToFit="1"/>
    </xf>
    <xf numFmtId="0" fontId="2" fillId="0" borderId="6" xfId="0" applyFont="1" applyBorder="1" applyAlignment="1">
      <alignment vertical="center"/>
    </xf>
    <xf numFmtId="0" fontId="2" fillId="0" borderId="0" xfId="0" applyFont="1" applyAlignment="1">
      <alignment horizontal="right" vertical="center"/>
    </xf>
    <xf numFmtId="0" fontId="0" fillId="0" borderId="0" xfId="0" applyAlignment="1">
      <alignment horizontal="center" vertical="center" shrinkToFit="1"/>
    </xf>
    <xf numFmtId="0" fontId="0" fillId="0" borderId="14" xfId="0" applyBorder="1" applyAlignment="1">
      <alignment horizontal="center" vertical="center" shrinkToFit="1"/>
    </xf>
    <xf numFmtId="0" fontId="0" fillId="4" borderId="14" xfId="0" applyFill="1" applyBorder="1" applyAlignment="1">
      <alignment horizontal="center" vertical="center" shrinkToFit="1"/>
    </xf>
    <xf numFmtId="0" fontId="2" fillId="0" borderId="0" xfId="0" applyFont="1" applyAlignment="1">
      <alignment horizontal="center" vertical="center" shrinkToFit="1"/>
    </xf>
    <xf numFmtId="0" fontId="0" fillId="0" borderId="15" xfId="0" applyBorder="1" applyAlignment="1">
      <alignment horizontal="right" vertical="center"/>
    </xf>
    <xf numFmtId="0" fontId="0" fillId="0" borderId="16" xfId="0" applyBorder="1" applyAlignment="1">
      <alignment horizontal="center" vertical="center"/>
    </xf>
    <xf numFmtId="0" fontId="17" fillId="0" borderId="15" xfId="0" applyFont="1" applyBorder="1" applyAlignment="1">
      <alignment horizontal="right" vertical="center"/>
    </xf>
    <xf numFmtId="0" fontId="0" fillId="0" borderId="17" xfId="0" applyBorder="1" applyAlignment="1">
      <alignment horizontal="center" vertical="center"/>
    </xf>
    <xf numFmtId="0" fontId="0" fillId="0" borderId="16" xfId="0" applyBorder="1" applyAlignment="1">
      <alignment vertical="center"/>
    </xf>
    <xf numFmtId="0" fontId="0" fillId="3" borderId="18" xfId="0" applyFill="1" applyBorder="1" applyAlignment="1">
      <alignment horizontal="left" vertical="center" indent="1" shrinkToFit="1"/>
    </xf>
    <xf numFmtId="0" fontId="0" fillId="3" borderId="18" xfId="0" applyFill="1" applyBorder="1" applyAlignment="1">
      <alignment horizontal="center" vertical="center" shrinkToFit="1"/>
    </xf>
    <xf numFmtId="38" fontId="2" fillId="5" borderId="19" xfId="1" applyFont="1" applyFill="1" applyBorder="1" applyAlignment="1" applyProtection="1">
      <alignment vertical="center" shrinkToFit="1"/>
    </xf>
    <xf numFmtId="181" fontId="2" fillId="5" borderId="18" xfId="1" applyNumberFormat="1" applyFont="1" applyFill="1" applyBorder="1" applyAlignment="1" applyProtection="1">
      <alignment horizontal="center" vertical="center" shrinkToFit="1"/>
    </xf>
    <xf numFmtId="181" fontId="2" fillId="0" borderId="0" xfId="1" applyNumberFormat="1" applyFont="1" applyFill="1" applyBorder="1" applyAlignment="1" applyProtection="1">
      <alignment horizontal="center" vertical="center" shrinkToFit="1"/>
    </xf>
    <xf numFmtId="38" fontId="2" fillId="0" borderId="20" xfId="1" applyFont="1" applyBorder="1" applyAlignment="1">
      <alignment vertical="center"/>
    </xf>
    <xf numFmtId="0" fontId="0" fillId="0" borderId="21" xfId="0" applyBorder="1" applyAlignment="1">
      <alignment horizontal="center" vertical="center"/>
    </xf>
    <xf numFmtId="0" fontId="0" fillId="0" borderId="20" xfId="0" applyBorder="1" applyAlignment="1">
      <alignment horizontal="right" vertical="center"/>
    </xf>
    <xf numFmtId="182" fontId="0" fillId="0" borderId="0" xfId="0" applyNumberFormat="1" applyAlignment="1">
      <alignment horizontal="center" vertical="center"/>
    </xf>
    <xf numFmtId="0" fontId="2" fillId="0" borderId="21" xfId="0" applyFont="1" applyBorder="1" applyAlignment="1">
      <alignment horizontal="left" vertical="center"/>
    </xf>
    <xf numFmtId="0" fontId="0" fillId="3" borderId="22" xfId="0" applyFill="1" applyBorder="1" applyAlignment="1">
      <alignment horizontal="left" vertical="center" indent="1" shrinkToFit="1"/>
    </xf>
    <xf numFmtId="0" fontId="0" fillId="3" borderId="22" xfId="0" applyFill="1" applyBorder="1" applyAlignment="1">
      <alignment horizontal="center" vertical="center" shrinkToFit="1"/>
    </xf>
    <xf numFmtId="38" fontId="2" fillId="5" borderId="23" xfId="1" applyFont="1" applyFill="1" applyBorder="1" applyAlignment="1" applyProtection="1">
      <alignment vertical="center" shrinkToFit="1"/>
    </xf>
    <xf numFmtId="38" fontId="2" fillId="5" borderId="24" xfId="1" applyFont="1" applyFill="1" applyBorder="1" applyAlignment="1" applyProtection="1">
      <alignment vertical="center" shrinkToFit="1"/>
    </xf>
    <xf numFmtId="181" fontId="2" fillId="5" borderId="25" xfId="1" applyNumberFormat="1" applyFont="1" applyFill="1" applyBorder="1" applyAlignment="1" applyProtection="1">
      <alignment horizontal="center" vertical="center" shrinkToFit="1"/>
    </xf>
    <xf numFmtId="38" fontId="2" fillId="0" borderId="20" xfId="0" applyNumberFormat="1" applyFont="1" applyBorder="1" applyAlignment="1">
      <alignment vertical="center"/>
    </xf>
    <xf numFmtId="0" fontId="0" fillId="0" borderId="22" xfId="0" applyBorder="1" applyAlignment="1">
      <alignment horizontal="left" vertical="center" indent="1" shrinkToFit="1"/>
    </xf>
    <xf numFmtId="0" fontId="0" fillId="0" borderId="22" xfId="0" applyBorder="1" applyAlignment="1">
      <alignment horizontal="center" vertical="center" shrinkToFit="1"/>
    </xf>
    <xf numFmtId="38" fontId="2" fillId="5" borderId="26" xfId="1" applyFont="1" applyFill="1" applyBorder="1" applyAlignment="1" applyProtection="1">
      <alignment vertical="center" shrinkToFit="1"/>
    </xf>
    <xf numFmtId="38" fontId="2" fillId="5" borderId="27" xfId="1" applyFont="1" applyFill="1" applyBorder="1" applyAlignment="1" applyProtection="1">
      <alignment vertical="center" shrinkToFit="1"/>
    </xf>
    <xf numFmtId="38" fontId="2" fillId="5" borderId="28" xfId="1" applyFont="1" applyFill="1" applyBorder="1" applyAlignment="1" applyProtection="1">
      <alignment vertical="center" shrinkToFit="1"/>
    </xf>
    <xf numFmtId="0" fontId="0" fillId="3" borderId="29" xfId="0" applyFill="1" applyBorder="1" applyAlignment="1">
      <alignment horizontal="left" vertical="center" indent="1" shrinkToFit="1"/>
    </xf>
    <xf numFmtId="0" fontId="0" fillId="3" borderId="29" xfId="0" applyFill="1" applyBorder="1" applyAlignment="1">
      <alignment horizontal="center" vertical="center" shrinkToFit="1"/>
    </xf>
    <xf numFmtId="183" fontId="2" fillId="5" borderId="29" xfId="1" applyNumberFormat="1" applyFont="1" applyFill="1" applyBorder="1" applyAlignment="1" applyProtection="1">
      <alignment horizontal="center" vertical="center" shrinkToFit="1"/>
    </xf>
    <xf numFmtId="183" fontId="2" fillId="0" borderId="0" xfId="1" applyNumberFormat="1" applyFont="1" applyFill="1" applyBorder="1" applyAlignment="1" applyProtection="1">
      <alignment horizontal="center" vertical="center" shrinkToFit="1"/>
    </xf>
    <xf numFmtId="0" fontId="6" fillId="0" borderId="30" xfId="0" applyFont="1" applyBorder="1" applyAlignment="1">
      <alignment vertical="center"/>
    </xf>
    <xf numFmtId="0" fontId="2" fillId="0" borderId="31" xfId="0" applyFont="1" applyBorder="1" applyAlignment="1">
      <alignment vertical="center"/>
    </xf>
    <xf numFmtId="0" fontId="0" fillId="0" borderId="30" xfId="0" applyBorder="1" applyAlignment="1">
      <alignment horizontal="right" vertical="center"/>
    </xf>
    <xf numFmtId="182" fontId="0" fillId="0" borderId="32" xfId="0" applyNumberFormat="1" applyBorder="1" applyAlignment="1">
      <alignment horizontal="center" vertical="center"/>
    </xf>
    <xf numFmtId="0" fontId="2" fillId="0" borderId="31" xfId="0" applyFont="1" applyBorder="1" applyAlignment="1">
      <alignment horizontal="left" vertical="center"/>
    </xf>
    <xf numFmtId="0" fontId="0" fillId="0" borderId="4" xfId="0" applyBorder="1" applyAlignment="1">
      <alignment horizontal="left" vertical="center" indent="1" shrinkToFit="1"/>
    </xf>
    <xf numFmtId="0" fontId="0" fillId="0" borderId="4" xfId="0" applyBorder="1" applyAlignment="1">
      <alignment horizontal="center" vertical="center" shrinkToFit="1"/>
    </xf>
    <xf numFmtId="183" fontId="2" fillId="5" borderId="33" xfId="1" applyNumberFormat="1" applyFont="1" applyFill="1" applyBorder="1" applyAlignment="1" applyProtection="1">
      <alignment horizontal="center" vertical="center" shrinkToFit="1"/>
    </xf>
    <xf numFmtId="38" fontId="6" fillId="0" borderId="0" xfId="1" applyFont="1" applyAlignment="1">
      <alignment vertical="center"/>
    </xf>
    <xf numFmtId="0" fontId="2" fillId="0" borderId="0" xfId="0" applyFont="1" applyAlignment="1">
      <alignment horizontal="left" vertical="center"/>
    </xf>
    <xf numFmtId="38" fontId="2" fillId="5" borderId="34" xfId="1" applyFont="1" applyFill="1" applyBorder="1" applyAlignment="1" applyProtection="1">
      <alignment vertical="center" shrinkToFit="1"/>
    </xf>
    <xf numFmtId="38" fontId="2" fillId="5" borderId="35" xfId="1" applyFont="1" applyFill="1" applyBorder="1" applyAlignment="1" applyProtection="1">
      <alignment vertical="center" shrinkToFit="1"/>
    </xf>
    <xf numFmtId="38" fontId="2" fillId="5" borderId="36" xfId="1" applyFont="1" applyFill="1" applyBorder="1" applyAlignment="1" applyProtection="1">
      <alignment vertical="center" shrinkToFit="1"/>
    </xf>
    <xf numFmtId="184" fontId="18" fillId="0" borderId="0" xfId="2" applyNumberFormat="1" applyFont="1" applyFill="1" applyBorder="1" applyAlignment="1" applyProtection="1">
      <alignment horizontal="center" vertical="center" wrapText="1" shrinkToFit="1"/>
    </xf>
    <xf numFmtId="0" fontId="0" fillId="4" borderId="25" xfId="0" applyFill="1" applyBorder="1" applyAlignment="1">
      <alignment horizontal="left" vertical="center" indent="1" shrinkToFit="1"/>
    </xf>
    <xf numFmtId="0" fontId="0" fillId="4" borderId="25" xfId="0" applyFill="1" applyBorder="1" applyAlignment="1">
      <alignment horizontal="center" vertical="center" shrinkToFit="1"/>
    </xf>
    <xf numFmtId="38" fontId="2" fillId="5" borderId="37" xfId="1" applyFont="1" applyFill="1" applyBorder="1" applyAlignment="1" applyProtection="1">
      <alignment vertical="center" shrinkToFit="1"/>
    </xf>
    <xf numFmtId="38" fontId="2" fillId="5" borderId="38" xfId="1" applyFont="1" applyFill="1" applyBorder="1" applyAlignment="1" applyProtection="1">
      <alignment vertical="center" shrinkToFit="1"/>
    </xf>
    <xf numFmtId="38" fontId="2" fillId="5" borderId="39" xfId="1" applyFont="1" applyFill="1" applyBorder="1" applyAlignment="1" applyProtection="1">
      <alignment vertical="center" shrinkToFit="1"/>
    </xf>
    <xf numFmtId="38" fontId="2" fillId="5" borderId="40" xfId="1" applyFont="1" applyFill="1" applyBorder="1" applyAlignment="1" applyProtection="1">
      <alignment vertical="center" shrinkToFit="1"/>
    </xf>
    <xf numFmtId="0" fontId="0" fillId="0" borderId="25" xfId="0" applyBorder="1" applyAlignment="1">
      <alignment horizontal="left" vertical="center" indent="1" shrinkToFit="1"/>
    </xf>
    <xf numFmtId="0" fontId="0" fillId="0" borderId="25" xfId="0" applyBorder="1" applyAlignment="1">
      <alignment horizontal="center" vertical="center" shrinkToFit="1"/>
    </xf>
    <xf numFmtId="38" fontId="2" fillId="5" borderId="41" xfId="1" applyFont="1" applyFill="1" applyBorder="1" applyAlignment="1" applyProtection="1">
      <alignment vertical="center" shrinkToFit="1"/>
    </xf>
    <xf numFmtId="38" fontId="2" fillId="5" borderId="42" xfId="1" applyFont="1" applyFill="1" applyBorder="1" applyAlignment="1" applyProtection="1">
      <alignment vertical="center" shrinkToFit="1"/>
    </xf>
    <xf numFmtId="179" fontId="2" fillId="5" borderId="43" xfId="1" applyNumberFormat="1" applyFont="1" applyFill="1" applyBorder="1" applyAlignment="1" applyProtection="1">
      <alignment vertical="center" shrinkToFit="1"/>
    </xf>
    <xf numFmtId="179" fontId="2" fillId="5" borderId="14" xfId="1" applyNumberFormat="1" applyFont="1" applyFill="1" applyBorder="1" applyAlignment="1" applyProtection="1">
      <alignment vertical="center" shrinkToFit="1"/>
    </xf>
    <xf numFmtId="179" fontId="2" fillId="5" borderId="44" xfId="1" applyNumberFormat="1" applyFont="1" applyFill="1" applyBorder="1" applyAlignment="1" applyProtection="1">
      <alignment vertical="center" shrinkToFit="1"/>
    </xf>
    <xf numFmtId="179" fontId="2" fillId="5" borderId="45" xfId="1" applyNumberFormat="1" applyFont="1" applyFill="1" applyBorder="1" applyAlignment="1" applyProtection="1">
      <alignment vertical="center" shrinkToFit="1"/>
    </xf>
    <xf numFmtId="183" fontId="2" fillId="5" borderId="4" xfId="1" applyNumberFormat="1" applyFont="1" applyFill="1" applyBorder="1" applyAlignment="1" applyProtection="1">
      <alignment horizontal="center" vertical="center" shrinkToFit="1"/>
    </xf>
    <xf numFmtId="9" fontId="0" fillId="6" borderId="49" xfId="2" applyFont="1" applyFill="1" applyBorder="1" applyAlignment="1" applyProtection="1">
      <alignment horizontal="center" vertical="center" shrinkToFit="1"/>
    </xf>
    <xf numFmtId="9" fontId="0" fillId="0" borderId="0" xfId="2" applyFont="1" applyFill="1" applyBorder="1" applyAlignment="1" applyProtection="1">
      <alignment horizontal="center" vertical="center" shrinkToFit="1"/>
    </xf>
    <xf numFmtId="0" fontId="0" fillId="3" borderId="1" xfId="0" applyFill="1" applyBorder="1" applyAlignment="1">
      <alignment vertical="center" wrapText="1" shrinkToFit="1"/>
    </xf>
    <xf numFmtId="185" fontId="15" fillId="7" borderId="18" xfId="1" applyNumberFormat="1" applyFont="1" applyFill="1" applyBorder="1" applyAlignment="1" applyProtection="1">
      <alignment vertical="center" shrinkToFit="1"/>
      <protection locked="0"/>
    </xf>
    <xf numFmtId="185" fontId="2" fillId="0" borderId="0" xfId="1" applyNumberFormat="1" applyFont="1" applyFill="1" applyBorder="1" applyAlignment="1" applyProtection="1">
      <alignment vertical="center" shrinkToFit="1"/>
      <protection locked="0"/>
    </xf>
    <xf numFmtId="0" fontId="0" fillId="3" borderId="25" xfId="0" applyFill="1" applyBorder="1" applyAlignment="1">
      <alignment horizontal="left" vertical="center" indent="1" shrinkToFit="1"/>
    </xf>
    <xf numFmtId="0" fontId="0" fillId="3" borderId="29" xfId="0" applyFill="1" applyBorder="1" applyAlignment="1">
      <alignment horizontal="left" vertical="center" shrinkToFit="1"/>
    </xf>
    <xf numFmtId="186" fontId="15" fillId="7" borderId="29" xfId="1" applyNumberFormat="1" applyFont="1" applyFill="1" applyBorder="1" applyAlignment="1" applyProtection="1">
      <alignment vertical="center" shrinkToFit="1"/>
      <protection locked="0"/>
    </xf>
    <xf numFmtId="186" fontId="2" fillId="0" borderId="0" xfId="1" applyNumberFormat="1" applyFont="1" applyFill="1" applyBorder="1" applyAlignment="1" applyProtection="1">
      <alignment vertical="center" shrinkToFit="1"/>
      <protection locked="0"/>
    </xf>
    <xf numFmtId="0" fontId="0" fillId="3" borderId="4" xfId="0" applyFill="1" applyBorder="1" applyAlignment="1">
      <alignment horizontal="left" vertical="center" indent="1" shrinkToFit="1"/>
    </xf>
    <xf numFmtId="0" fontId="0" fillId="3" borderId="4" xfId="0" applyFill="1" applyBorder="1" applyAlignment="1">
      <alignment horizontal="left" vertical="center" shrinkToFit="1"/>
    </xf>
    <xf numFmtId="187" fontId="15" fillId="2" borderId="49" xfId="1" applyNumberFormat="1" applyFont="1" applyFill="1" applyBorder="1" applyAlignment="1">
      <alignment vertical="center" shrinkToFit="1"/>
    </xf>
    <xf numFmtId="187" fontId="2" fillId="0" borderId="0" xfId="1" applyNumberFormat="1" applyFont="1" applyFill="1" applyBorder="1" applyAlignment="1">
      <alignment vertical="center" shrinkToFit="1"/>
    </xf>
    <xf numFmtId="0" fontId="0" fillId="0" borderId="0" xfId="0" applyAlignment="1">
      <alignment vertical="top"/>
    </xf>
    <xf numFmtId="188" fontId="15" fillId="0" borderId="0" xfId="1" applyNumberFormat="1" applyFont="1" applyFill="1" applyAlignment="1" applyProtection="1">
      <alignment vertical="center"/>
    </xf>
    <xf numFmtId="188" fontId="2" fillId="0" borderId="0" xfId="1" applyNumberFormat="1" applyFont="1" applyFill="1" applyAlignment="1" applyProtection="1">
      <alignment vertical="center"/>
    </xf>
    <xf numFmtId="38" fontId="2" fillId="0" borderId="11" xfId="1" applyFont="1" applyFill="1" applyBorder="1" applyAlignment="1">
      <alignment vertical="center"/>
    </xf>
    <xf numFmtId="0" fontId="0" fillId="0" borderId="12" xfId="0" applyBorder="1" applyAlignment="1">
      <alignment vertical="center"/>
    </xf>
    <xf numFmtId="38" fontId="0" fillId="0" borderId="12" xfId="0" applyNumberFormat="1" applyBorder="1" applyAlignment="1">
      <alignment vertical="center"/>
    </xf>
    <xf numFmtId="38" fontId="2" fillId="0" borderId="12" xfId="0" applyNumberFormat="1" applyFont="1" applyBorder="1" applyAlignment="1">
      <alignment vertical="center"/>
    </xf>
    <xf numFmtId="38" fontId="2" fillId="0" borderId="13" xfId="0" applyNumberFormat="1" applyFont="1" applyBorder="1" applyAlignment="1">
      <alignment vertical="center"/>
    </xf>
    <xf numFmtId="0" fontId="0" fillId="0" borderId="2" xfId="0" applyBorder="1"/>
    <xf numFmtId="38" fontId="2" fillId="0" borderId="26" xfId="1" applyFont="1" applyFill="1" applyBorder="1" applyAlignment="1" applyProtection="1">
      <alignment vertical="center" shrinkToFit="1"/>
    </xf>
    <xf numFmtId="38" fontId="2" fillId="0" borderId="27" xfId="1" applyFont="1" applyFill="1" applyBorder="1" applyAlignment="1" applyProtection="1">
      <alignment vertical="center" shrinkToFit="1"/>
    </xf>
    <xf numFmtId="38" fontId="2" fillId="0" borderId="28" xfId="1" applyFont="1" applyFill="1" applyBorder="1" applyAlignment="1" applyProtection="1">
      <alignment vertical="center" shrinkToFit="1"/>
    </xf>
    <xf numFmtId="183" fontId="2" fillId="5" borderId="1" xfId="1" applyNumberFormat="1" applyFont="1" applyFill="1" applyBorder="1" applyAlignment="1" applyProtection="1">
      <alignment horizontal="center" vertical="center" shrinkToFit="1"/>
    </xf>
    <xf numFmtId="0" fontId="0" fillId="3" borderId="25" xfId="0" applyFill="1" applyBorder="1" applyAlignment="1">
      <alignment horizontal="center" vertical="center" shrinkToFit="1"/>
    </xf>
    <xf numFmtId="38" fontId="2" fillId="5" borderId="50" xfId="1" applyFont="1" applyFill="1" applyBorder="1" applyAlignment="1" applyProtection="1">
      <alignment vertical="center" shrinkToFit="1"/>
    </xf>
    <xf numFmtId="38" fontId="2" fillId="5" borderId="51" xfId="1" applyFont="1" applyFill="1" applyBorder="1" applyAlignment="1" applyProtection="1">
      <alignment vertical="center" shrinkToFit="1"/>
    </xf>
    <xf numFmtId="38" fontId="2" fillId="0" borderId="0" xfId="0" applyNumberFormat="1" applyFont="1" applyAlignment="1">
      <alignment horizontal="right" vertical="center"/>
    </xf>
    <xf numFmtId="188" fontId="0" fillId="0" borderId="0" xfId="1" quotePrefix="1" applyNumberFormat="1" applyFont="1" applyFill="1" applyAlignment="1" applyProtection="1">
      <alignment horizontal="right" vertical="center"/>
    </xf>
    <xf numFmtId="38" fontId="2" fillId="0" borderId="0" xfId="1" applyFont="1" applyFill="1" applyBorder="1" applyAlignment="1">
      <alignment vertical="center"/>
    </xf>
    <xf numFmtId="38" fontId="0" fillId="0" borderId="0" xfId="0" applyNumberFormat="1" applyAlignment="1">
      <alignment vertical="center"/>
    </xf>
    <xf numFmtId="0" fontId="14" fillId="0" borderId="0" xfId="0" applyFont="1" applyAlignment="1">
      <alignment vertical="center"/>
    </xf>
    <xf numFmtId="38" fontId="2" fillId="5" borderId="57" xfId="1" applyFont="1" applyFill="1" applyBorder="1" applyAlignment="1" applyProtection="1">
      <alignment vertical="center" shrinkToFit="1"/>
    </xf>
    <xf numFmtId="189" fontId="15" fillId="5" borderId="49" xfId="1" applyNumberFormat="1" applyFont="1" applyFill="1" applyBorder="1" applyAlignment="1" applyProtection="1">
      <alignment vertical="center" shrinkToFit="1"/>
    </xf>
    <xf numFmtId="189" fontId="0" fillId="0" borderId="0" xfId="1" applyNumberFormat="1" applyFont="1" applyFill="1" applyBorder="1" applyAlignment="1" applyProtection="1">
      <alignment vertical="center" shrinkToFit="1"/>
    </xf>
    <xf numFmtId="189" fontId="2" fillId="0" borderId="0" xfId="1" applyNumberFormat="1" applyFont="1" applyFill="1" applyBorder="1" applyAlignment="1" applyProtection="1">
      <alignment vertical="center" shrinkToFit="1"/>
    </xf>
    <xf numFmtId="190" fontId="15" fillId="5" borderId="4" xfId="1" applyNumberFormat="1" applyFont="1" applyFill="1" applyBorder="1" applyAlignment="1" applyProtection="1">
      <alignment vertical="center" shrinkToFit="1"/>
    </xf>
    <xf numFmtId="190" fontId="2" fillId="0" borderId="0" xfId="1" applyNumberFormat="1" applyFont="1" applyFill="1" applyBorder="1" applyAlignment="1" applyProtection="1">
      <alignment vertical="center" shrinkToFit="1"/>
    </xf>
    <xf numFmtId="188" fontId="15" fillId="5" borderId="4" xfId="1" applyNumberFormat="1" applyFont="1" applyFill="1" applyBorder="1" applyAlignment="1" applyProtection="1">
      <alignment horizontal="right" vertical="center" shrinkToFit="1"/>
    </xf>
    <xf numFmtId="188" fontId="2" fillId="0" borderId="0" xfId="1" applyNumberFormat="1" applyFont="1" applyFill="1" applyBorder="1" applyAlignment="1" applyProtection="1">
      <alignment horizontal="right" vertical="center" shrinkToFit="1"/>
    </xf>
    <xf numFmtId="38" fontId="6" fillId="0" borderId="0" xfId="0" applyNumberFormat="1" applyFont="1" applyAlignment="1">
      <alignment vertical="center"/>
    </xf>
    <xf numFmtId="0" fontId="2" fillId="0" borderId="2" xfId="0" applyFont="1" applyBorder="1" applyAlignment="1">
      <alignment vertical="center"/>
    </xf>
    <xf numFmtId="0" fontId="0" fillId="0" borderId="2" xfId="0" applyBorder="1" applyAlignment="1">
      <alignment horizontal="right" vertical="center"/>
    </xf>
    <xf numFmtId="0" fontId="0" fillId="0" borderId="17" xfId="0" applyBorder="1" applyAlignment="1">
      <alignment horizontal="right" vertical="center"/>
    </xf>
    <xf numFmtId="189" fontId="15" fillId="0" borderId="17" xfId="1" applyNumberFormat="1" applyFont="1" applyFill="1" applyBorder="1" applyAlignment="1" applyProtection="1">
      <alignment vertical="center" shrinkToFit="1"/>
    </xf>
    <xf numFmtId="188" fontId="2" fillId="0" borderId="0" xfId="1" applyNumberFormat="1" applyFont="1" applyFill="1" applyBorder="1" applyAlignment="1" applyProtection="1">
      <alignment vertical="center"/>
    </xf>
    <xf numFmtId="38" fontId="19" fillId="0" borderId="0" xfId="0" applyNumberFormat="1" applyFont="1" applyAlignment="1">
      <alignment vertical="center"/>
    </xf>
    <xf numFmtId="0" fontId="9" fillId="0" borderId="0" xfId="0" applyFont="1" applyAlignment="1">
      <alignment horizontal="right" vertical="center"/>
    </xf>
    <xf numFmtId="188" fontId="9" fillId="0" borderId="0" xfId="1" applyNumberFormat="1" applyFont="1" applyFill="1" applyBorder="1" applyAlignment="1" applyProtection="1">
      <alignment vertical="center"/>
    </xf>
    <xf numFmtId="40" fontId="2" fillId="0" borderId="0" xfId="0" applyNumberFormat="1" applyFont="1" applyAlignment="1">
      <alignment vertical="center"/>
    </xf>
    <xf numFmtId="182" fontId="2" fillId="5" borderId="42" xfId="1" applyNumberFormat="1" applyFont="1" applyFill="1" applyBorder="1" applyAlignment="1" applyProtection="1">
      <alignment vertical="center" shrinkToFit="1"/>
    </xf>
    <xf numFmtId="182" fontId="2" fillId="5" borderId="41" xfId="1" applyNumberFormat="1" applyFont="1" applyFill="1" applyBorder="1" applyAlignment="1" applyProtection="1">
      <alignment vertical="center" shrinkToFit="1"/>
    </xf>
    <xf numFmtId="182" fontId="2" fillId="5" borderId="26" xfId="1" applyNumberFormat="1" applyFont="1" applyFill="1" applyBorder="1" applyAlignment="1" applyProtection="1">
      <alignment vertical="center" shrinkToFit="1"/>
    </xf>
    <xf numFmtId="182" fontId="2" fillId="5" borderId="34" xfId="1" applyNumberFormat="1" applyFont="1" applyFill="1" applyBorder="1" applyAlignment="1" applyProtection="1">
      <alignment vertical="center" shrinkToFit="1"/>
    </xf>
    <xf numFmtId="182" fontId="2" fillId="5" borderId="35" xfId="1" applyNumberFormat="1" applyFont="1" applyFill="1" applyBorder="1" applyAlignment="1" applyProtection="1">
      <alignment vertical="center" shrinkToFit="1"/>
    </xf>
    <xf numFmtId="182" fontId="2" fillId="5" borderId="36" xfId="1" applyNumberFormat="1" applyFont="1" applyFill="1" applyBorder="1" applyAlignment="1" applyProtection="1">
      <alignment vertical="center" shrinkToFit="1"/>
    </xf>
    <xf numFmtId="182" fontId="2" fillId="5" borderId="52" xfId="1" applyNumberFormat="1" applyFont="1" applyFill="1" applyBorder="1" applyAlignment="1" applyProtection="1">
      <alignment vertical="center" shrinkToFit="1"/>
    </xf>
    <xf numFmtId="182" fontId="2" fillId="5" borderId="27" xfId="1" applyNumberFormat="1" applyFont="1" applyFill="1" applyBorder="1" applyAlignment="1" applyProtection="1">
      <alignment vertical="center" shrinkToFit="1"/>
    </xf>
    <xf numFmtId="182" fontId="2" fillId="5" borderId="14" xfId="1" applyNumberFormat="1" applyFont="1" applyFill="1" applyBorder="1" applyAlignment="1" applyProtection="1">
      <alignment vertical="center" shrinkToFit="1"/>
    </xf>
    <xf numFmtId="182" fontId="2" fillId="5" borderId="44" xfId="1" applyNumberFormat="1" applyFont="1" applyFill="1" applyBorder="1" applyAlignment="1" applyProtection="1">
      <alignment vertical="center" shrinkToFit="1"/>
    </xf>
    <xf numFmtId="0" fontId="0" fillId="0" borderId="32" xfId="0" applyBorder="1" applyAlignment="1">
      <alignment horizontal="center" vertical="center"/>
    </xf>
    <xf numFmtId="0" fontId="0" fillId="0" borderId="32" xfId="0" applyBorder="1" applyAlignment="1">
      <alignment horizontal="right" vertical="center"/>
    </xf>
    <xf numFmtId="0" fontId="9" fillId="0" borderId="32" xfId="0" applyFont="1" applyBorder="1" applyAlignment="1">
      <alignment horizontal="left" vertical="center"/>
    </xf>
    <xf numFmtId="0" fontId="0" fillId="0" borderId="32" xfId="0" applyBorder="1" applyAlignment="1">
      <alignment vertical="center"/>
    </xf>
    <xf numFmtId="0" fontId="0" fillId="0" borderId="20" xfId="0" applyBorder="1" applyAlignment="1">
      <alignment vertical="center"/>
    </xf>
    <xf numFmtId="0" fontId="0" fillId="0" borderId="0" xfId="0" applyAlignment="1">
      <alignment horizontal="left" vertical="center" indent="1"/>
    </xf>
    <xf numFmtId="0" fontId="0" fillId="0" borderId="30" xfId="0" applyBorder="1" applyAlignment="1">
      <alignment vertical="center"/>
    </xf>
    <xf numFmtId="0" fontId="15" fillId="0" borderId="17" xfId="0" applyFont="1" applyBorder="1" applyAlignment="1">
      <alignment horizontal="center" vertical="center"/>
    </xf>
    <xf numFmtId="0" fontId="0" fillId="0" borderId="15" xfId="0" applyBorder="1" applyAlignment="1">
      <alignment horizontal="center"/>
    </xf>
    <xf numFmtId="0" fontId="9" fillId="0" borderId="17" xfId="0" applyFont="1" applyBorder="1"/>
    <xf numFmtId="0" fontId="0" fillId="0" borderId="17" xfId="0" applyBorder="1"/>
    <xf numFmtId="2" fontId="21" fillId="0" borderId="58" xfId="0" applyNumberFormat="1" applyFont="1" applyBorder="1" applyAlignment="1">
      <alignment horizontal="right" vertical="center" indent="1"/>
    </xf>
    <xf numFmtId="0" fontId="18" fillId="0" borderId="0" xfId="0" applyFont="1" applyAlignment="1">
      <alignment horizontal="left"/>
    </xf>
    <xf numFmtId="0" fontId="21" fillId="0" borderId="0" xfId="0" applyFont="1" applyAlignment="1">
      <alignment horizontal="right" vertical="center" indent="1"/>
    </xf>
    <xf numFmtId="0" fontId="0" fillId="0" borderId="0" xfId="0" applyAlignment="1">
      <alignment horizontal="left" vertical="center" indent="1" shrinkToFit="1"/>
    </xf>
    <xf numFmtId="0" fontId="0" fillId="0" borderId="32" xfId="0" applyBorder="1" applyAlignment="1">
      <alignment horizontal="distributed" vertical="center"/>
    </xf>
    <xf numFmtId="2" fontId="21" fillId="0" borderId="12" xfId="0" applyNumberFormat="1" applyFont="1" applyBorder="1" applyAlignment="1">
      <alignment horizontal="right" vertical="center" indent="1"/>
    </xf>
    <xf numFmtId="0" fontId="0" fillId="0" borderId="17" xfId="0" applyBorder="1" applyAlignment="1">
      <alignment vertical="center"/>
    </xf>
    <xf numFmtId="0" fontId="0" fillId="0" borderId="0" xfId="0" applyAlignment="1">
      <alignment horizontal="left" vertical="center" indent="3"/>
    </xf>
    <xf numFmtId="0" fontId="0" fillId="0" borderId="0" xfId="0" applyAlignment="1">
      <alignment horizontal="center" vertical="center"/>
    </xf>
    <xf numFmtId="192" fontId="0" fillId="9" borderId="46" xfId="0" applyNumberFormat="1" applyFill="1" applyBorder="1" applyAlignment="1">
      <alignment horizontal="left" vertical="center"/>
    </xf>
    <xf numFmtId="0" fontId="0" fillId="0" borderId="58" xfId="0" applyBorder="1" applyAlignment="1">
      <alignment horizontal="center" vertical="center"/>
    </xf>
    <xf numFmtId="38" fontId="0" fillId="0" borderId="58" xfId="1" applyFont="1" applyBorder="1" applyAlignment="1">
      <alignment vertical="center"/>
    </xf>
    <xf numFmtId="38" fontId="0" fillId="0" borderId="13" xfId="1" applyFont="1" applyBorder="1" applyAlignment="1">
      <alignment vertical="center"/>
    </xf>
    <xf numFmtId="38" fontId="0" fillId="0" borderId="0" xfId="1" applyFont="1" applyFill="1" applyBorder="1" applyAlignment="1">
      <alignment vertical="center"/>
    </xf>
    <xf numFmtId="192" fontId="0" fillId="9" borderId="49" xfId="0" applyNumberFormat="1" applyFill="1" applyBorder="1" applyAlignment="1">
      <alignment horizontal="left" vertical="center"/>
    </xf>
    <xf numFmtId="38" fontId="0" fillId="0" borderId="0" xfId="1" applyFont="1" applyBorder="1" applyAlignment="1">
      <alignment vertical="center"/>
    </xf>
    <xf numFmtId="0" fontId="0" fillId="3" borderId="7" xfId="0" applyFill="1" applyBorder="1" applyAlignment="1">
      <alignment horizontal="center" vertical="center" shrinkToFit="1"/>
    </xf>
    <xf numFmtId="182" fontId="2" fillId="5" borderId="57" xfId="1" applyNumberFormat="1" applyFont="1" applyFill="1" applyBorder="1" applyAlignment="1" applyProtection="1">
      <alignment vertical="center" shrinkToFit="1"/>
    </xf>
    <xf numFmtId="0" fontId="16" fillId="0" borderId="11" xfId="0" applyFont="1" applyBorder="1" applyAlignment="1">
      <alignment horizontal="center" vertical="center"/>
    </xf>
    <xf numFmtId="0" fontId="16" fillId="0" borderId="12" xfId="0" applyFont="1" applyBorder="1" applyAlignment="1">
      <alignment horizontal="center" vertical="center"/>
    </xf>
    <xf numFmtId="0" fontId="16" fillId="0" borderId="13" xfId="0" applyFont="1" applyBorder="1" applyAlignment="1">
      <alignment horizontal="center" vertical="center"/>
    </xf>
    <xf numFmtId="177" fontId="9" fillId="0" borderId="0" xfId="0" applyNumberFormat="1" applyFont="1" applyAlignment="1">
      <alignment horizontal="right" vertical="center"/>
    </xf>
    <xf numFmtId="177" fontId="9" fillId="0" borderId="0" xfId="0" applyNumberFormat="1" applyFont="1" applyAlignment="1">
      <alignment horizontal="center" vertical="center"/>
    </xf>
    <xf numFmtId="0" fontId="12" fillId="0" borderId="0" xfId="0" applyFont="1" applyAlignment="1">
      <alignment horizontal="left" vertical="center"/>
    </xf>
    <xf numFmtId="0" fontId="14" fillId="2" borderId="1" xfId="0" applyFont="1" applyFill="1" applyBorder="1" applyAlignment="1">
      <alignment horizontal="center" vertical="center"/>
    </xf>
    <xf numFmtId="0" fontId="14" fillId="2" borderId="4" xfId="0" applyFont="1" applyFill="1" applyBorder="1" applyAlignment="1">
      <alignment horizontal="center" vertical="center"/>
    </xf>
    <xf numFmtId="178" fontId="9" fillId="0" borderId="2" xfId="0" applyNumberFormat="1" applyFont="1" applyBorder="1" applyAlignment="1">
      <alignment horizontal="left" shrinkToFit="1"/>
    </xf>
    <xf numFmtId="0" fontId="0" fillId="0" borderId="2" xfId="0" applyBorder="1" applyAlignment="1">
      <alignment horizontal="right"/>
    </xf>
    <xf numFmtId="180" fontId="9" fillId="0" borderId="5" xfId="0" applyNumberFormat="1" applyFont="1" applyBorder="1" applyAlignment="1">
      <alignment horizontal="left" vertical="center" shrinkToFit="1"/>
    </xf>
    <xf numFmtId="0" fontId="0" fillId="0" borderId="5" xfId="0" applyBorder="1" applyAlignment="1">
      <alignment horizontal="right" vertical="center"/>
    </xf>
    <xf numFmtId="0" fontId="0" fillId="3" borderId="1" xfId="0" applyFill="1" applyBorder="1" applyAlignment="1">
      <alignment horizontal="center" vertical="center" shrinkToFit="1"/>
    </xf>
    <xf numFmtId="0" fontId="0" fillId="3" borderId="4" xfId="0" applyFill="1" applyBorder="1" applyAlignment="1">
      <alignment horizontal="center" vertical="center" shrinkToFit="1"/>
    </xf>
    <xf numFmtId="0" fontId="0" fillId="3" borderId="8" xfId="0" applyFill="1" applyBorder="1" applyAlignment="1">
      <alignment horizontal="center" vertical="center" shrinkToFit="1"/>
    </xf>
    <xf numFmtId="0" fontId="0" fillId="3" borderId="10" xfId="0" applyFill="1" applyBorder="1" applyAlignment="1">
      <alignment horizontal="center" vertical="center" shrinkToFit="1"/>
    </xf>
    <xf numFmtId="184" fontId="18" fillId="5" borderId="1" xfId="2" applyNumberFormat="1" applyFont="1" applyFill="1" applyBorder="1" applyAlignment="1" applyProtection="1">
      <alignment horizontal="center" vertical="center" wrapText="1" shrinkToFit="1"/>
    </xf>
    <xf numFmtId="184" fontId="18" fillId="5" borderId="33" xfId="2" applyNumberFormat="1" applyFont="1" applyFill="1" applyBorder="1" applyAlignment="1" applyProtection="1">
      <alignment horizontal="center" vertical="center" wrapText="1" shrinkToFit="1"/>
    </xf>
    <xf numFmtId="0" fontId="2" fillId="3" borderId="46" xfId="0" applyFont="1" applyFill="1" applyBorder="1" applyAlignment="1">
      <alignment horizontal="center" vertical="center" shrinkToFit="1"/>
    </xf>
    <xf numFmtId="0" fontId="2" fillId="3" borderId="47" xfId="0" applyFont="1" applyFill="1" applyBorder="1" applyAlignment="1">
      <alignment horizontal="center" vertical="center" shrinkToFit="1"/>
    </xf>
    <xf numFmtId="0" fontId="2" fillId="3" borderId="48" xfId="0" applyFont="1" applyFill="1" applyBorder="1" applyAlignment="1">
      <alignment horizontal="center" vertical="center" shrinkToFit="1"/>
    </xf>
    <xf numFmtId="0" fontId="0" fillId="3" borderId="53" xfId="0" applyFill="1" applyBorder="1" applyAlignment="1">
      <alignment horizontal="right" vertical="top" shrinkToFit="1"/>
    </xf>
    <xf numFmtId="0" fontId="2" fillId="3" borderId="54" xfId="0" applyFont="1" applyFill="1" applyBorder="1" applyAlignment="1">
      <alignment horizontal="right" vertical="top" shrinkToFit="1"/>
    </xf>
    <xf numFmtId="0" fontId="2" fillId="3" borderId="55" xfId="0" applyFont="1" applyFill="1" applyBorder="1" applyAlignment="1">
      <alignment horizontal="right" vertical="top" shrinkToFit="1"/>
    </xf>
    <xf numFmtId="0" fontId="2" fillId="3" borderId="56" xfId="0" applyFont="1" applyFill="1" applyBorder="1" applyAlignment="1">
      <alignment horizontal="right" vertical="top" shrinkToFit="1"/>
    </xf>
    <xf numFmtId="0" fontId="2" fillId="3" borderId="1" xfId="0" applyFont="1" applyFill="1" applyBorder="1" applyAlignment="1">
      <alignment horizontal="center" vertical="center" shrinkToFit="1"/>
    </xf>
    <xf numFmtId="0" fontId="2" fillId="3" borderId="4" xfId="0" applyFont="1" applyFill="1" applyBorder="1" applyAlignment="1">
      <alignment horizontal="center" vertical="center" shrinkToFit="1"/>
    </xf>
    <xf numFmtId="0" fontId="0" fillId="0" borderId="0" xfId="0" applyAlignment="1">
      <alignment horizontal="center" vertical="center"/>
    </xf>
    <xf numFmtId="0" fontId="0" fillId="3" borderId="46" xfId="0" applyFill="1" applyBorder="1" applyAlignment="1">
      <alignment horizontal="center" vertical="center" shrinkToFit="1"/>
    </xf>
    <xf numFmtId="0" fontId="2" fillId="0" borderId="0" xfId="0" applyFont="1" applyAlignment="1">
      <alignment horizontal="center" vertical="center"/>
    </xf>
    <xf numFmtId="191" fontId="20" fillId="8" borderId="46" xfId="0" applyNumberFormat="1" applyFont="1" applyFill="1" applyBorder="1" applyAlignment="1">
      <alignment horizontal="center" vertical="center"/>
    </xf>
    <xf numFmtId="191" fontId="20" fillId="8" borderId="48" xfId="0" applyNumberFormat="1" applyFont="1" applyFill="1" applyBorder="1" applyAlignment="1">
      <alignment horizontal="center" vertical="center"/>
    </xf>
    <xf numFmtId="191" fontId="20" fillId="8" borderId="47" xfId="0" applyNumberFormat="1" applyFont="1" applyFill="1" applyBorder="1" applyAlignment="1">
      <alignment horizontal="center" vertical="center"/>
    </xf>
    <xf numFmtId="40" fontId="14" fillId="0" borderId="0" xfId="0" applyNumberFormat="1" applyFont="1" applyAlignment="1">
      <alignment horizontal="left" vertical="center"/>
    </xf>
    <xf numFmtId="0" fontId="0" fillId="3" borderId="64" xfId="0" applyFill="1" applyBorder="1" applyAlignment="1">
      <alignment horizontal="center" vertical="center" shrinkToFit="1"/>
    </xf>
    <xf numFmtId="0" fontId="0" fillId="3" borderId="9" xfId="0" applyFill="1" applyBorder="1" applyAlignment="1">
      <alignment horizontal="center" vertical="center" shrinkToFit="1"/>
    </xf>
    <xf numFmtId="38" fontId="0" fillId="0" borderId="58" xfId="1" applyFont="1" applyBorder="1" applyAlignment="1">
      <alignment horizontal="right" vertical="center"/>
    </xf>
    <xf numFmtId="38" fontId="0" fillId="0" borderId="15" xfId="0" applyNumberFormat="1" applyBorder="1" applyAlignment="1">
      <alignment horizontal="right" vertical="center"/>
    </xf>
    <xf numFmtId="38" fontId="0" fillId="0" borderId="16" xfId="0" applyNumberFormat="1" applyBorder="1" applyAlignment="1">
      <alignment horizontal="right" vertical="center"/>
    </xf>
    <xf numFmtId="0" fontId="0" fillId="9" borderId="46" xfId="0" applyFill="1" applyBorder="1" applyAlignment="1">
      <alignment horizontal="left" vertical="center"/>
    </xf>
    <xf numFmtId="0" fontId="0" fillId="9" borderId="48" xfId="0" applyFill="1" applyBorder="1" applyAlignment="1">
      <alignment horizontal="left" vertical="center"/>
    </xf>
    <xf numFmtId="0" fontId="0" fillId="9" borderId="47" xfId="0" applyFill="1" applyBorder="1" applyAlignment="1">
      <alignment horizontal="left" vertical="center"/>
    </xf>
    <xf numFmtId="0" fontId="0" fillId="0" borderId="58"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18" fillId="0" borderId="59" xfId="0" applyFont="1" applyBorder="1" applyAlignment="1">
      <alignment horizontal="center" vertical="center" wrapText="1"/>
    </xf>
    <xf numFmtId="0" fontId="18" fillId="0" borderId="60" xfId="0" applyFont="1" applyBorder="1" applyAlignment="1">
      <alignment horizontal="center" vertical="center" wrapText="1"/>
    </xf>
    <xf numFmtId="0" fontId="18" fillId="0" borderId="59" xfId="0" applyFont="1" applyBorder="1" applyAlignment="1">
      <alignment horizontal="center" vertical="center"/>
    </xf>
    <xf numFmtId="0" fontId="18" fillId="0" borderId="60" xfId="0" applyFont="1" applyBorder="1" applyAlignment="1">
      <alignment horizontal="center" vertical="center"/>
    </xf>
    <xf numFmtId="0" fontId="18" fillId="0" borderId="61" xfId="0" applyFont="1" applyBorder="1" applyAlignment="1">
      <alignment horizontal="center" vertical="center"/>
    </xf>
    <xf numFmtId="0" fontId="18" fillId="0" borderId="61" xfId="0" applyFont="1" applyBorder="1" applyAlignment="1">
      <alignment horizontal="center" vertical="center" wrapText="1"/>
    </xf>
    <xf numFmtId="38" fontId="0" fillId="0" borderId="62" xfId="0" applyNumberFormat="1" applyBorder="1" applyAlignment="1">
      <alignment horizontal="right" vertical="center"/>
    </xf>
    <xf numFmtId="38" fontId="0" fillId="0" borderId="63" xfId="0" applyNumberFormat="1" applyBorder="1" applyAlignment="1">
      <alignment horizontal="right" vertical="center"/>
    </xf>
    <xf numFmtId="38" fontId="0" fillId="10" borderId="46" xfId="0" applyNumberFormat="1" applyFill="1" applyBorder="1" applyAlignment="1">
      <alignment horizontal="right" vertical="center"/>
    </xf>
    <xf numFmtId="38" fontId="0" fillId="10" borderId="47" xfId="0" applyNumberFormat="1" applyFill="1" applyBorder="1" applyAlignment="1">
      <alignment horizontal="right" vertical="center"/>
    </xf>
    <xf numFmtId="0" fontId="0" fillId="9" borderId="46" xfId="0" applyFill="1" applyBorder="1" applyAlignment="1">
      <alignment horizontal="left" vertical="center" shrinkToFit="1"/>
    </xf>
    <xf numFmtId="0" fontId="0" fillId="9" borderId="48" xfId="0" applyFill="1" applyBorder="1" applyAlignment="1">
      <alignment horizontal="left" vertical="center" shrinkToFit="1"/>
    </xf>
    <xf numFmtId="0" fontId="0" fillId="9" borderId="47" xfId="0" applyFill="1" applyBorder="1" applyAlignment="1">
      <alignment horizontal="left" vertical="center" shrinkToFit="1"/>
    </xf>
    <xf numFmtId="0" fontId="0" fillId="0" borderId="59" xfId="0" applyBorder="1" applyAlignment="1">
      <alignment horizontal="center" vertical="center"/>
    </xf>
    <xf numFmtId="0" fontId="0" fillId="0" borderId="61" xfId="0" applyBorder="1" applyAlignment="1">
      <alignment horizontal="center" vertical="center"/>
    </xf>
    <xf numFmtId="38" fontId="0" fillId="0" borderId="59" xfId="0" applyNumberFormat="1" applyBorder="1" applyAlignment="1">
      <alignment horizontal="right" vertical="center"/>
    </xf>
  </cellXfs>
  <cellStyles count="4">
    <cellStyle name="パーセント" xfId="2" builtinId="5"/>
    <cellStyle name="ハイパーリンク" xfId="3"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17</xdr:col>
      <xdr:colOff>21612</xdr:colOff>
      <xdr:row>20</xdr:row>
      <xdr:rowOff>117661</xdr:rowOff>
    </xdr:from>
    <xdr:to>
      <xdr:col>22</xdr:col>
      <xdr:colOff>1085370</xdr:colOff>
      <xdr:row>24</xdr:row>
      <xdr:rowOff>95250</xdr:rowOff>
    </xdr:to>
    <xdr:sp macro="" textlink="">
      <xdr:nvSpPr>
        <xdr:cNvPr id="2" name="四角形吹き出し 5">
          <a:extLst>
            <a:ext uri="{FF2B5EF4-FFF2-40B4-BE49-F238E27FC236}">
              <a16:creationId xmlns:a16="http://schemas.microsoft.com/office/drawing/2014/main" id="{85C00FEF-6FFE-45AF-B01E-3168C5FA670C}"/>
            </a:ext>
          </a:extLst>
        </xdr:cNvPr>
        <xdr:cNvSpPr/>
      </xdr:nvSpPr>
      <xdr:spPr>
        <a:xfrm>
          <a:off x="16033137" y="4546786"/>
          <a:ext cx="2063883" cy="930089"/>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0</xdr:col>
      <xdr:colOff>89644</xdr:colOff>
      <xdr:row>0</xdr:row>
      <xdr:rowOff>56031</xdr:rowOff>
    </xdr:from>
    <xdr:to>
      <xdr:col>3</xdr:col>
      <xdr:colOff>672353</xdr:colOff>
      <xdr:row>2</xdr:row>
      <xdr:rowOff>44824</xdr:rowOff>
    </xdr:to>
    <xdr:sp macro="" textlink="">
      <xdr:nvSpPr>
        <xdr:cNvPr id="3" name="四角形吹き出し 9">
          <a:extLst>
            <a:ext uri="{FF2B5EF4-FFF2-40B4-BE49-F238E27FC236}">
              <a16:creationId xmlns:a16="http://schemas.microsoft.com/office/drawing/2014/main" id="{A49A01DF-E491-4D6D-B739-8FDF6DB11F96}"/>
            </a:ext>
          </a:extLst>
        </xdr:cNvPr>
        <xdr:cNvSpPr/>
      </xdr:nvSpPr>
      <xdr:spPr>
        <a:xfrm>
          <a:off x="89644" y="56031"/>
          <a:ext cx="4335559" cy="331693"/>
        </a:xfrm>
        <a:prstGeom prst="wedgeRectCallout">
          <a:avLst>
            <a:gd name="adj1" fmla="val 19809"/>
            <a:gd name="adj2" fmla="val -20850"/>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rgbClr val="FF0000"/>
              </a:solidFill>
              <a:latin typeface="HG丸ｺﾞｼｯｸM-PRO" panose="020F0600000000000000" pitchFamily="50" charset="-128"/>
              <a:ea typeface="HG丸ｺﾞｼｯｸM-PRO" panose="020F0600000000000000" pitchFamily="50" charset="-128"/>
            </a:rPr>
            <a:t>　各施設の右側に単価の設定欄があります</a:t>
          </a:r>
        </a:p>
      </xdr:txBody>
    </xdr:sp>
    <xdr:clientData fPrintsWithSheet="0"/>
  </xdr:twoCellAnchor>
  <xdr:twoCellAnchor>
    <xdr:from>
      <xdr:col>22</xdr:col>
      <xdr:colOff>313764</xdr:colOff>
      <xdr:row>43</xdr:row>
      <xdr:rowOff>212913</xdr:rowOff>
    </xdr:from>
    <xdr:to>
      <xdr:col>24</xdr:col>
      <xdr:colOff>493058</xdr:colOff>
      <xdr:row>47</xdr:row>
      <xdr:rowOff>0</xdr:rowOff>
    </xdr:to>
    <xdr:sp macro="" textlink="">
      <xdr:nvSpPr>
        <xdr:cNvPr id="4" name="四角形吹き出し 17">
          <a:extLst>
            <a:ext uri="{FF2B5EF4-FFF2-40B4-BE49-F238E27FC236}">
              <a16:creationId xmlns:a16="http://schemas.microsoft.com/office/drawing/2014/main" id="{8C092454-878C-469A-84E5-D948CFE4209B}"/>
            </a:ext>
          </a:extLst>
        </xdr:cNvPr>
        <xdr:cNvSpPr/>
      </xdr:nvSpPr>
      <xdr:spPr>
        <a:xfrm>
          <a:off x="17325414" y="10290363"/>
          <a:ext cx="2093819" cy="739587"/>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22</xdr:col>
      <xdr:colOff>313764</xdr:colOff>
      <xdr:row>66</xdr:row>
      <xdr:rowOff>212913</xdr:rowOff>
    </xdr:from>
    <xdr:to>
      <xdr:col>24</xdr:col>
      <xdr:colOff>493058</xdr:colOff>
      <xdr:row>70</xdr:row>
      <xdr:rowOff>0</xdr:rowOff>
    </xdr:to>
    <xdr:sp macro="" textlink="">
      <xdr:nvSpPr>
        <xdr:cNvPr id="5" name="四角形吹き出し 6">
          <a:extLst>
            <a:ext uri="{FF2B5EF4-FFF2-40B4-BE49-F238E27FC236}">
              <a16:creationId xmlns:a16="http://schemas.microsoft.com/office/drawing/2014/main" id="{6BD2F5CD-9FC7-4D61-98B3-D0AD90D51466}"/>
            </a:ext>
          </a:extLst>
        </xdr:cNvPr>
        <xdr:cNvSpPr/>
      </xdr:nvSpPr>
      <xdr:spPr>
        <a:xfrm>
          <a:off x="17325414" y="15938688"/>
          <a:ext cx="2093819" cy="739587"/>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17</xdr:col>
      <xdr:colOff>21612</xdr:colOff>
      <xdr:row>87</xdr:row>
      <xdr:rowOff>117661</xdr:rowOff>
    </xdr:from>
    <xdr:to>
      <xdr:col>22</xdr:col>
      <xdr:colOff>1085370</xdr:colOff>
      <xdr:row>91</xdr:row>
      <xdr:rowOff>95250</xdr:rowOff>
    </xdr:to>
    <xdr:sp macro="" textlink="">
      <xdr:nvSpPr>
        <xdr:cNvPr id="6" name="四角形吹き出し 5">
          <a:extLst>
            <a:ext uri="{FF2B5EF4-FFF2-40B4-BE49-F238E27FC236}">
              <a16:creationId xmlns:a16="http://schemas.microsoft.com/office/drawing/2014/main" id="{6DC836EC-3525-4D39-BE2D-3303D67C0054}"/>
            </a:ext>
          </a:extLst>
        </xdr:cNvPr>
        <xdr:cNvSpPr/>
      </xdr:nvSpPr>
      <xdr:spPr>
        <a:xfrm>
          <a:off x="16033137" y="20948836"/>
          <a:ext cx="2063883" cy="930089"/>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0837;&#26413;&#37329;&#38989;&#31309;&#31639;&#20869;&#35379;&#26360;,&#26126;&#32048;&#26360;,&#20181;&#27096;&#26360;&#12398;&#21029;&#32025;&#65343;&#20185;&#21488;&#24066;&#27700;&#36947;&#23616;&#26412;&#24193;&#33294;&#22806;&#65299;&#26045;&#35373;&#38651;&#21147;&#38656;&#321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110939\Desktop\&#12304;&#20316;&#25104;&#20363;&#12305;&#9313;&#9314;&#9316;&#20837;&#26413;&#37329;&#38989;&#31309;&#31639;&#20869;&#35379;&#26360;,&#26126;&#32048;&#26360;,&#20181;&#27096;&#26360;&#12398;&#21029;&#32025;&#65343;&#27700;&#36074;&#26908;&#26619;&#12475;&#12531;&#12479;&#12540;&#21450;&#12403;&#27700;&#36947;&#35352;&#24565;&#39208;&#38651;&#21147;&#38656;&#32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②入札金額積算内訳書"/>
      <sheetName val="②入札金額積算内訳書 (金抜き)"/>
      <sheetName val="③契約書明細(単価連動)"/>
      <sheetName val="③契約書明細(金抜き)"/>
      <sheetName val="⑤特記仕様書＿別紙＿実績使用電力量及び予定使用電力量"/>
      <sheetName val="基データ"/>
      <sheetName val="本庁舎"/>
      <sheetName val="水質検査センター"/>
      <sheetName val="水道記念館"/>
      <sheetName val="国見庁舎"/>
    </sheetNames>
    <sheetDataSet>
      <sheetData sheetId="0">
        <row r="4">
          <cell r="B4" t="str">
            <v>仙台市水道局本庁舎外３施設電力需給</v>
          </cell>
        </row>
      </sheetData>
      <sheetData sheetId="1"/>
      <sheetData sheetId="2">
        <row r="3">
          <cell r="C3" t="str">
            <v>仙台市水道局本庁舎外３施設電力需給</v>
          </cell>
        </row>
      </sheetData>
      <sheetData sheetId="3"/>
      <sheetData sheetId="4"/>
      <sheetData sheetId="5">
        <row r="2">
          <cell r="A2">
            <v>1</v>
          </cell>
          <cell r="B2" t="str">
            <v>416-00-81-29-310006</v>
          </cell>
          <cell r="C2" t="str">
            <v>財務課</v>
          </cell>
          <cell r="D2" t="str">
            <v>本庁舎</v>
          </cell>
          <cell r="E2" t="str">
            <v>仙台市太白区南大野田29-1</v>
          </cell>
          <cell r="F2" t="str">
            <v>R8</v>
          </cell>
          <cell r="G2" t="str">
            <v>業務用電力</v>
          </cell>
          <cell r="H2">
            <v>1100</v>
          </cell>
          <cell r="I2">
            <v>10</v>
          </cell>
          <cell r="J2">
            <v>500</v>
          </cell>
          <cell r="K2">
            <v>393</v>
          </cell>
          <cell r="L2" t="str">
            <v>設置済</v>
          </cell>
        </row>
        <row r="3">
          <cell r="A3">
            <v>2</v>
          </cell>
          <cell r="C3" t="str">
            <v>水質管理課</v>
          </cell>
          <cell r="D3" t="str">
            <v>水質検査センター</v>
          </cell>
          <cell r="E3" t="str">
            <v>仙台市太白区茂庭上ノ原山１２８</v>
          </cell>
          <cell r="F3" t="str">
            <v>R8</v>
          </cell>
          <cell r="G3" t="str">
            <v>業務用ウィークエンド電力Ⅱ</v>
          </cell>
          <cell r="H3">
            <v>400</v>
          </cell>
          <cell r="I3" t="str">
            <v>無し</v>
          </cell>
          <cell r="J3">
            <v>80</v>
          </cell>
          <cell r="K3">
            <v>81</v>
          </cell>
          <cell r="L3" t="str">
            <v>設置済</v>
          </cell>
        </row>
        <row r="4">
          <cell r="A4">
            <v>3</v>
          </cell>
          <cell r="C4" t="str">
            <v>営業課</v>
          </cell>
          <cell r="D4" t="str">
            <v>水道記念館</v>
          </cell>
          <cell r="E4" t="str">
            <v>仙台市青葉区熊ヶ根大原道</v>
          </cell>
          <cell r="F4" t="str">
            <v>R8</v>
          </cell>
          <cell r="G4" t="str">
            <v>業務用ウィークエンド電力Ⅱ</v>
          </cell>
          <cell r="H4">
            <v>175</v>
          </cell>
          <cell r="I4" t="str">
            <v>無し</v>
          </cell>
          <cell r="J4" t="str">
            <v>無し</v>
          </cell>
          <cell r="K4">
            <v>89</v>
          </cell>
          <cell r="L4" t="str">
            <v>設置済</v>
          </cell>
        </row>
        <row r="5">
          <cell r="A5">
            <v>4</v>
          </cell>
          <cell r="C5" t="str">
            <v>北配水課</v>
          </cell>
          <cell r="D5" t="str">
            <v>国見庁舎</v>
          </cell>
          <cell r="E5" t="str">
            <v>仙台市青葉区貝ヶ森二丁目6-7</v>
          </cell>
          <cell r="F5" t="str">
            <v>R8</v>
          </cell>
          <cell r="G5" t="str">
            <v>業務用電力</v>
          </cell>
          <cell r="H5">
            <v>100</v>
          </cell>
          <cell r="I5" t="str">
            <v>無し</v>
          </cell>
          <cell r="J5">
            <v>90</v>
          </cell>
          <cell r="L5" t="str">
            <v>設置済</v>
          </cell>
        </row>
      </sheetData>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②入札金額積算内訳書"/>
      <sheetName val="③契約書明細(単価連動)"/>
      <sheetName val="③契約書明細(単価連動なし) "/>
      <sheetName val="⑤特記仕様書＿別紙＿実績使用電力量及び予定使用電力量"/>
      <sheetName val="基データ"/>
      <sheetName val="本庁舎"/>
      <sheetName val="水質検査センター"/>
      <sheetName val="水道記念館"/>
    </sheetNames>
    <sheetDataSet>
      <sheetData sheetId="0" refreshError="1"/>
      <sheetData sheetId="1" refreshError="1"/>
      <sheetData sheetId="2" refreshError="1"/>
      <sheetData sheetId="3" refreshError="1"/>
      <sheetData sheetId="4" refreshError="1">
        <row r="2">
          <cell r="A2">
            <v>1</v>
          </cell>
          <cell r="C2" t="str">
            <v>財務課</v>
          </cell>
          <cell r="D2" t="str">
            <v>本庁舎</v>
          </cell>
          <cell r="E2" t="str">
            <v>仙台市太白区南大野田29-1</v>
          </cell>
          <cell r="F2" t="str">
            <v>R5</v>
          </cell>
          <cell r="G2" t="str">
            <v>業務用電力</v>
          </cell>
          <cell r="H2">
            <v>1100</v>
          </cell>
          <cell r="I2">
            <v>10</v>
          </cell>
          <cell r="J2">
            <v>500</v>
          </cell>
          <cell r="K2">
            <v>393</v>
          </cell>
          <cell r="L2" t="str">
            <v>未設置</v>
          </cell>
        </row>
        <row r="3">
          <cell r="A3">
            <v>2</v>
          </cell>
          <cell r="C3" t="str">
            <v>水質管理課</v>
          </cell>
          <cell r="D3" t="str">
            <v>水質検査センター</v>
          </cell>
          <cell r="E3" t="str">
            <v>仙台市太白区茂庭上ノ原山１２８</v>
          </cell>
          <cell r="F3" t="str">
            <v>R5</v>
          </cell>
          <cell r="G3" t="str">
            <v>業務用ウィークエンド電力Ⅱ</v>
          </cell>
          <cell r="H3">
            <v>400</v>
          </cell>
          <cell r="I3" t="str">
            <v>無し</v>
          </cell>
          <cell r="J3">
            <v>80</v>
          </cell>
          <cell r="K3">
            <v>81</v>
          </cell>
          <cell r="L3" t="str">
            <v>設置済</v>
          </cell>
        </row>
        <row r="4">
          <cell r="A4">
            <v>3</v>
          </cell>
          <cell r="C4" t="str">
            <v>営業課</v>
          </cell>
          <cell r="D4" t="str">
            <v>水道記念館</v>
          </cell>
          <cell r="E4" t="str">
            <v>仙台市青葉区熊ヶ根大原道</v>
          </cell>
          <cell r="F4" t="str">
            <v>R5</v>
          </cell>
          <cell r="G4" t="str">
            <v>業務用ウィークエンド電力Ⅱ</v>
          </cell>
          <cell r="H4">
            <v>175</v>
          </cell>
          <cell r="I4" t="str">
            <v>無し</v>
          </cell>
          <cell r="J4" t="str">
            <v>無し</v>
          </cell>
          <cell r="K4">
            <v>89</v>
          </cell>
          <cell r="L4" t="str">
            <v>未設置</v>
          </cell>
        </row>
      </sheetData>
      <sheetData sheetId="5" refreshError="1"/>
      <sheetData sheetId="6" refreshError="1"/>
      <sheetData sheetId="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02E5D-017E-484C-ABFD-7D7ABA683339}">
  <sheetPr>
    <tabColor rgb="FFFFFF00"/>
  </sheetPr>
  <dimension ref="A1:L53"/>
  <sheetViews>
    <sheetView workbookViewId="0"/>
  </sheetViews>
  <sheetFormatPr defaultRowHeight="13.5" x14ac:dyDescent="0.15"/>
  <cols>
    <col min="1" max="1" width="9" style="2"/>
    <col min="2" max="2" width="1.875" style="2" customWidth="1"/>
    <col min="3" max="6" width="9" style="2"/>
    <col min="7" max="7" width="6.375" style="2" customWidth="1"/>
    <col min="8" max="8" width="15.75" style="2" customWidth="1"/>
    <col min="9" max="10" width="9" style="2"/>
    <col min="11" max="11" width="0.75" style="2" customWidth="1"/>
    <col min="12" max="16384" width="9" style="2"/>
  </cols>
  <sheetData>
    <row r="1" spans="1:12" x14ac:dyDescent="0.15">
      <c r="A1" s="2" t="s">
        <v>101</v>
      </c>
    </row>
    <row r="3" spans="1:12" ht="19.5" customHeight="1" x14ac:dyDescent="0.15">
      <c r="A3" s="158" t="s">
        <v>102</v>
      </c>
      <c r="B3" s="159"/>
      <c r="C3" s="160" t="str">
        <f>[1]②入札金額積算内訳書!$B$4</f>
        <v>仙台市水道局本庁舎外３施設電力需給</v>
      </c>
      <c r="D3" s="161"/>
      <c r="E3" s="161"/>
      <c r="F3" s="161"/>
      <c r="G3" s="161"/>
      <c r="H3" s="161"/>
      <c r="I3" s="161"/>
      <c r="J3" s="161"/>
    </row>
    <row r="5" spans="1:12" x14ac:dyDescent="0.15">
      <c r="A5" s="2" t="s">
        <v>0</v>
      </c>
      <c r="B5" s="162"/>
      <c r="C5" s="163" t="s">
        <v>103</v>
      </c>
    </row>
    <row r="6" spans="1:12" ht="6" customHeight="1" x14ac:dyDescent="0.15">
      <c r="A6" s="161"/>
      <c r="B6" s="164"/>
      <c r="C6" s="161"/>
      <c r="D6" s="161"/>
      <c r="E6" s="161"/>
      <c r="F6" s="161"/>
      <c r="G6" s="161"/>
      <c r="H6" s="161"/>
      <c r="I6" s="161"/>
      <c r="J6" s="161"/>
    </row>
    <row r="7" spans="1:12" ht="21.75" customHeight="1" x14ac:dyDescent="0.15">
      <c r="A7" s="165">
        <v>1</v>
      </c>
      <c r="B7" s="166"/>
      <c r="C7" s="167" t="str">
        <f>VLOOKUP(A7,[1]基データ!$A$2:$N$18,4)&amp;" 　( "&amp;VLOOKUP(A7,[1]基データ!$A$2:$N$18,5)&amp;" )"</f>
        <v>本庁舎 　( 仙台市太白区南大野田29-1 )</v>
      </c>
      <c r="D7" s="168"/>
      <c r="E7" s="168"/>
      <c r="F7" s="168"/>
      <c r="G7" s="168"/>
      <c r="H7" s="168"/>
      <c r="I7" s="168"/>
    </row>
    <row r="8" spans="1:12" x14ac:dyDescent="0.15">
      <c r="B8" s="162"/>
    </row>
    <row r="9" spans="1:12" ht="20.25" customHeight="1" x14ac:dyDescent="0.15">
      <c r="B9" s="162"/>
      <c r="C9" s="16" t="s">
        <v>104</v>
      </c>
      <c r="H9" s="169"/>
      <c r="I9" s="2" t="s">
        <v>105</v>
      </c>
      <c r="J9" s="170" t="s">
        <v>106</v>
      </c>
    </row>
    <row r="10" spans="1:12" ht="9" customHeight="1" x14ac:dyDescent="0.15">
      <c r="B10" s="162"/>
      <c r="H10" s="171"/>
    </row>
    <row r="11" spans="1:12" ht="19.5" x14ac:dyDescent="0.15">
      <c r="B11" s="162"/>
      <c r="C11" s="2" t="s">
        <v>107</v>
      </c>
      <c r="H11" s="171"/>
    </row>
    <row r="12" spans="1:12" ht="18" customHeight="1" x14ac:dyDescent="0.15">
      <c r="B12" s="162"/>
      <c r="F12" s="2" t="s">
        <v>108</v>
      </c>
      <c r="H12" s="169"/>
      <c r="I12" s="2" t="s">
        <v>109</v>
      </c>
      <c r="J12" s="170" t="s">
        <v>106</v>
      </c>
      <c r="L12" s="172"/>
    </row>
    <row r="13" spans="1:12" ht="18" customHeight="1" x14ac:dyDescent="0.15">
      <c r="B13" s="162"/>
      <c r="F13" s="2" t="s">
        <v>110</v>
      </c>
      <c r="H13" s="169"/>
      <c r="I13" s="2" t="s">
        <v>109</v>
      </c>
      <c r="J13" s="170" t="s">
        <v>106</v>
      </c>
      <c r="L13" s="172"/>
    </row>
    <row r="14" spans="1:12" ht="18" customHeight="1" x14ac:dyDescent="0.15">
      <c r="B14" s="164"/>
      <c r="C14" s="161"/>
      <c r="D14" s="161"/>
      <c r="E14" s="161"/>
      <c r="F14" s="173"/>
      <c r="G14" s="161"/>
      <c r="H14" s="174"/>
      <c r="I14" s="161"/>
      <c r="J14" s="161"/>
      <c r="L14" s="172"/>
    </row>
    <row r="15" spans="1:12" ht="13.5" customHeight="1" x14ac:dyDescent="0.15">
      <c r="J15" s="161"/>
    </row>
    <row r="16" spans="1:12" ht="21.75" customHeight="1" x14ac:dyDescent="0.15">
      <c r="A16" s="165">
        <v>2</v>
      </c>
      <c r="B16" s="166"/>
      <c r="C16" s="167" t="str">
        <f>VLOOKUP(A16,[1]基データ!$A$2:$N$18,4)&amp;" 　( "&amp;VLOOKUP(A16,[1]基データ!$A$2:$N$18,5)&amp;" )"</f>
        <v>水質検査センター 　( 仙台市太白区茂庭上ノ原山１２８ )</v>
      </c>
      <c r="D16" s="168"/>
      <c r="E16" s="168"/>
      <c r="F16" s="168"/>
      <c r="G16" s="168"/>
      <c r="H16" s="168"/>
      <c r="I16" s="168"/>
    </row>
    <row r="17" spans="1:10" x14ac:dyDescent="0.15">
      <c r="B17" s="162"/>
    </row>
    <row r="18" spans="1:10" ht="20.25" customHeight="1" x14ac:dyDescent="0.15">
      <c r="B18" s="162"/>
      <c r="C18" s="16" t="s">
        <v>104</v>
      </c>
      <c r="H18" s="169"/>
      <c r="I18" s="2" t="s">
        <v>105</v>
      </c>
      <c r="J18" s="170" t="s">
        <v>106</v>
      </c>
    </row>
    <row r="19" spans="1:10" ht="9" customHeight="1" x14ac:dyDescent="0.15">
      <c r="B19" s="162"/>
      <c r="H19" s="171"/>
    </row>
    <row r="20" spans="1:10" ht="19.5" x14ac:dyDescent="0.15">
      <c r="B20" s="162"/>
      <c r="C20" s="2" t="s">
        <v>107</v>
      </c>
      <c r="H20" s="171"/>
    </row>
    <row r="21" spans="1:10" ht="18" customHeight="1" x14ac:dyDescent="0.15">
      <c r="B21" s="162"/>
      <c r="F21" s="16" t="s">
        <v>111</v>
      </c>
      <c r="H21" s="169"/>
      <c r="I21" s="2" t="s">
        <v>109</v>
      </c>
      <c r="J21" s="170" t="s">
        <v>106</v>
      </c>
    </row>
    <row r="22" spans="1:10" ht="18" customHeight="1" x14ac:dyDescent="0.15">
      <c r="B22" s="162"/>
      <c r="F22" s="16" t="s">
        <v>112</v>
      </c>
      <c r="H22" s="169"/>
      <c r="I22" s="2" t="s">
        <v>109</v>
      </c>
      <c r="J22" s="170" t="s">
        <v>106</v>
      </c>
    </row>
    <row r="23" spans="1:10" ht="18" customHeight="1" x14ac:dyDescent="0.15">
      <c r="B23" s="162"/>
      <c r="F23" s="16" t="s">
        <v>113</v>
      </c>
      <c r="H23" s="169"/>
      <c r="I23" s="2" t="s">
        <v>109</v>
      </c>
      <c r="J23" s="170" t="s">
        <v>106</v>
      </c>
    </row>
    <row r="24" spans="1:10" ht="18" customHeight="1" x14ac:dyDescent="0.15">
      <c r="B24" s="164"/>
      <c r="C24" s="161"/>
      <c r="D24" s="161"/>
      <c r="E24" s="161"/>
      <c r="F24" s="173"/>
      <c r="G24" s="161"/>
      <c r="H24" s="174"/>
      <c r="I24" s="161"/>
      <c r="J24" s="161"/>
    </row>
    <row r="25" spans="1:10" ht="13.5" customHeight="1" x14ac:dyDescent="0.15">
      <c r="B25" s="175"/>
      <c r="C25" s="175"/>
      <c r="D25" s="175"/>
      <c r="E25" s="175"/>
      <c r="F25" s="175"/>
      <c r="G25" s="175"/>
      <c r="H25" s="175"/>
      <c r="I25" s="175"/>
      <c r="J25" s="113"/>
    </row>
    <row r="26" spans="1:10" ht="21.75" customHeight="1" x14ac:dyDescent="0.15">
      <c r="A26" s="165">
        <v>3</v>
      </c>
      <c r="B26" s="166"/>
      <c r="C26" s="167" t="str">
        <f>VLOOKUP(A26,[1]基データ!$A$2:$N$18,4)&amp;" 　( "&amp;VLOOKUP(A26,[1]基データ!$A$2:$N$18,5)&amp;" )"</f>
        <v>水道記念館 　( 仙台市青葉区熊ヶ根大原道 )</v>
      </c>
      <c r="D26" s="168"/>
      <c r="E26" s="168"/>
      <c r="F26" s="168"/>
      <c r="G26" s="168"/>
      <c r="H26" s="168"/>
      <c r="I26" s="168"/>
    </row>
    <row r="27" spans="1:10" x14ac:dyDescent="0.15">
      <c r="B27" s="162"/>
    </row>
    <row r="28" spans="1:10" ht="20.25" customHeight="1" x14ac:dyDescent="0.15">
      <c r="B28" s="162"/>
      <c r="C28" s="16" t="s">
        <v>104</v>
      </c>
      <c r="H28" s="169"/>
      <c r="I28" s="2" t="s">
        <v>105</v>
      </c>
      <c r="J28" s="170" t="s">
        <v>106</v>
      </c>
    </row>
    <row r="29" spans="1:10" ht="9" customHeight="1" x14ac:dyDescent="0.15">
      <c r="B29" s="162"/>
      <c r="H29" s="171"/>
    </row>
    <row r="30" spans="1:10" ht="19.5" x14ac:dyDescent="0.15">
      <c r="B30" s="162"/>
      <c r="C30" s="2" t="s">
        <v>107</v>
      </c>
      <c r="H30" s="171"/>
    </row>
    <row r="31" spans="1:10" ht="18" customHeight="1" x14ac:dyDescent="0.15">
      <c r="B31" s="162"/>
      <c r="F31" s="16" t="s">
        <v>111</v>
      </c>
      <c r="H31" s="169"/>
      <c r="I31" s="2" t="s">
        <v>109</v>
      </c>
      <c r="J31" s="170" t="s">
        <v>106</v>
      </c>
    </row>
    <row r="32" spans="1:10" ht="18" customHeight="1" x14ac:dyDescent="0.15">
      <c r="B32" s="162"/>
      <c r="F32" s="16" t="s">
        <v>112</v>
      </c>
      <c r="H32" s="169"/>
      <c r="I32" s="2" t="s">
        <v>109</v>
      </c>
      <c r="J32" s="170" t="s">
        <v>106</v>
      </c>
    </row>
    <row r="33" spans="1:12" ht="18" customHeight="1" x14ac:dyDescent="0.15">
      <c r="B33" s="162"/>
      <c r="F33" s="16" t="s">
        <v>113</v>
      </c>
      <c r="H33" s="169"/>
      <c r="I33" s="2" t="s">
        <v>109</v>
      </c>
      <c r="J33" s="170" t="s">
        <v>106</v>
      </c>
    </row>
    <row r="34" spans="1:12" ht="18" customHeight="1" x14ac:dyDescent="0.15">
      <c r="B34" s="164"/>
      <c r="C34" s="161"/>
      <c r="D34" s="161"/>
      <c r="E34" s="161"/>
      <c r="F34" s="173"/>
      <c r="G34" s="161"/>
      <c r="H34" s="174"/>
      <c r="I34" s="161"/>
      <c r="J34" s="161"/>
    </row>
    <row r="35" spans="1:12" ht="13.5" customHeight="1" x14ac:dyDescent="0.15">
      <c r="J35" s="113"/>
    </row>
    <row r="36" spans="1:12" ht="21.75" customHeight="1" x14ac:dyDescent="0.15">
      <c r="A36" s="165">
        <v>4</v>
      </c>
      <c r="B36" s="166"/>
      <c r="C36" s="167" t="str">
        <f>VLOOKUP(A36,[1]基データ!$A$2:$N$18,4)&amp;" 　( "&amp;VLOOKUP(A36,[1]基データ!$A$2:$N$18,5)&amp;" )"</f>
        <v>国見庁舎 　( 仙台市青葉区貝ヶ森二丁目6-7 )</v>
      </c>
      <c r="D36" s="168"/>
      <c r="E36" s="168"/>
      <c r="F36" s="168"/>
      <c r="G36" s="168"/>
      <c r="H36" s="168"/>
      <c r="I36" s="168"/>
    </row>
    <row r="37" spans="1:12" x14ac:dyDescent="0.15">
      <c r="B37" s="162"/>
    </row>
    <row r="38" spans="1:12" ht="20.25" customHeight="1" x14ac:dyDescent="0.15">
      <c r="B38" s="162"/>
      <c r="C38" s="16" t="s">
        <v>104</v>
      </c>
      <c r="H38" s="169"/>
      <c r="I38" s="2" t="s">
        <v>105</v>
      </c>
      <c r="J38" s="170" t="s">
        <v>106</v>
      </c>
    </row>
    <row r="39" spans="1:12" ht="9" customHeight="1" x14ac:dyDescent="0.15">
      <c r="B39" s="162"/>
      <c r="H39" s="171"/>
    </row>
    <row r="40" spans="1:12" ht="19.5" x14ac:dyDescent="0.15">
      <c r="B40" s="162"/>
      <c r="C40" s="2" t="s">
        <v>107</v>
      </c>
      <c r="H40" s="171"/>
    </row>
    <row r="41" spans="1:12" ht="18" customHeight="1" x14ac:dyDescent="0.15">
      <c r="B41" s="162"/>
      <c r="F41" s="2" t="s">
        <v>108</v>
      </c>
      <c r="H41" s="169"/>
      <c r="I41" s="2" t="s">
        <v>109</v>
      </c>
      <c r="J41" s="170" t="s">
        <v>106</v>
      </c>
      <c r="L41" s="172"/>
    </row>
    <row r="42" spans="1:12" ht="18" customHeight="1" x14ac:dyDescent="0.15">
      <c r="B42" s="162"/>
      <c r="F42" s="2" t="s">
        <v>110</v>
      </c>
      <c r="H42" s="169"/>
      <c r="I42" s="2" t="s">
        <v>109</v>
      </c>
      <c r="J42" s="170" t="s">
        <v>106</v>
      </c>
      <c r="L42" s="172"/>
    </row>
    <row r="43" spans="1:12" ht="18" customHeight="1" x14ac:dyDescent="0.15">
      <c r="B43" s="164"/>
      <c r="C43" s="161"/>
      <c r="D43" s="161"/>
      <c r="E43" s="161"/>
      <c r="F43" s="173"/>
      <c r="G43" s="161"/>
      <c r="H43" s="174"/>
      <c r="I43" s="161"/>
      <c r="J43" s="161"/>
      <c r="L43" s="172"/>
    </row>
    <row r="44" spans="1:12" ht="6.75" customHeight="1" x14ac:dyDescent="0.15"/>
    <row r="45" spans="1:12" ht="6.75" customHeight="1" x14ac:dyDescent="0.15"/>
    <row r="46" spans="1:12" x14ac:dyDescent="0.15">
      <c r="B46" s="16" t="s">
        <v>114</v>
      </c>
    </row>
    <row r="47" spans="1:12" x14ac:dyDescent="0.15">
      <c r="B47" s="16" t="s">
        <v>115</v>
      </c>
    </row>
    <row r="48" spans="1:12" x14ac:dyDescent="0.15">
      <c r="B48" s="16" t="s">
        <v>116</v>
      </c>
    </row>
    <row r="49" spans="2:2" x14ac:dyDescent="0.15">
      <c r="B49" s="16" t="s">
        <v>117</v>
      </c>
    </row>
    <row r="50" spans="2:2" x14ac:dyDescent="0.15">
      <c r="B50" s="16"/>
    </row>
    <row r="51" spans="2:2" x14ac:dyDescent="0.15">
      <c r="B51" s="16"/>
    </row>
    <row r="52" spans="2:2" x14ac:dyDescent="0.15">
      <c r="B52" s="176"/>
    </row>
    <row r="53" spans="2:2" x14ac:dyDescent="0.15">
      <c r="B53" s="176"/>
    </row>
  </sheetData>
  <phoneticPr fontId="3"/>
  <printOptions horizontalCentered="1"/>
  <pageMargins left="1.1023622047244095" right="0.31496062992125984" top="0.55118110236220474" bottom="0.55118110236220474" header="0.19685039370078741" footer="0.19685039370078741"/>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F93DC-7A06-4448-89E0-346E294C136A}">
  <sheetPr>
    <tabColor rgb="FFFFFF00"/>
  </sheetPr>
  <dimension ref="B1:AJ117"/>
  <sheetViews>
    <sheetView tabSelected="1" view="pageBreakPreview" zoomScale="60" zoomScaleNormal="100" workbookViewId="0">
      <selection activeCell="S7" sqref="S7"/>
    </sheetView>
  </sheetViews>
  <sheetFormatPr defaultRowHeight="13.5" x14ac:dyDescent="0.15"/>
  <cols>
    <col min="1" max="1" width="1.5" style="1" customWidth="1"/>
    <col min="2" max="2" width="30.375" style="1" customWidth="1"/>
    <col min="3" max="3" width="17.375" style="2" customWidth="1"/>
    <col min="4" max="15" width="11.5" style="1" customWidth="1"/>
    <col min="16" max="16" width="20.25" style="1" customWidth="1"/>
    <col min="17" max="22" width="2.625" style="1" customWidth="1"/>
    <col min="23" max="23" width="16.125" style="7" bestFit="1" customWidth="1"/>
    <col min="24" max="24" width="9" style="1"/>
    <col min="25" max="25" width="16.875" style="1" bestFit="1" customWidth="1"/>
    <col min="26" max="26" width="18.375" style="1" bestFit="1" customWidth="1"/>
    <col min="27" max="16384" width="9" style="1"/>
  </cols>
  <sheetData>
    <row r="1" spans="2:27" x14ac:dyDescent="0.15">
      <c r="E1" s="3" t="s">
        <v>0</v>
      </c>
      <c r="F1" s="4">
        <v>1</v>
      </c>
      <c r="G1" s="5" t="str">
        <f>VLOOKUP(別紙１!F1,[1]基データ!$A$2:$K$4,4)</f>
        <v>本庁舎</v>
      </c>
      <c r="H1" s="6"/>
      <c r="I1" s="6"/>
      <c r="J1" s="6"/>
      <c r="K1" s="6"/>
      <c r="L1" s="6"/>
      <c r="M1" s="6"/>
      <c r="N1" s="6"/>
    </row>
    <row r="2" spans="2:27" x14ac:dyDescent="0.15">
      <c r="E2" s="8"/>
      <c r="F2" s="4">
        <v>2</v>
      </c>
      <c r="G2" s="5" t="str">
        <f>VLOOKUP(別紙１!F2,[1]基データ!$A$2:$K$4,4)</f>
        <v>水質検査センター</v>
      </c>
      <c r="H2" s="6"/>
      <c r="I2" s="6"/>
      <c r="J2" s="6"/>
      <c r="K2" s="6"/>
      <c r="L2" s="6"/>
      <c r="M2" s="6"/>
      <c r="N2" s="6"/>
    </row>
    <row r="3" spans="2:27" ht="12.75" customHeight="1" x14ac:dyDescent="0.15">
      <c r="E3" s="9"/>
      <c r="F3" s="4">
        <v>3</v>
      </c>
      <c r="G3" s="5" t="str">
        <f>VLOOKUP(別紙１!F3,[1]基データ!$A$2:$K$4,4)</f>
        <v>水道記念館</v>
      </c>
    </row>
    <row r="4" spans="2:27" ht="18" customHeight="1" x14ac:dyDescent="0.15">
      <c r="B4" s="10"/>
      <c r="D4" s="2"/>
      <c r="E4" s="2"/>
      <c r="N4" s="12"/>
      <c r="P4" s="13"/>
      <c r="Q4" s="13"/>
      <c r="R4" s="13"/>
      <c r="S4" s="13"/>
      <c r="T4" s="13"/>
      <c r="U4" s="13"/>
      <c r="V4" s="13"/>
    </row>
    <row r="5" spans="2:27" ht="12" customHeight="1" x14ac:dyDescent="0.15">
      <c r="B5" s="192" t="s">
        <v>3</v>
      </c>
      <c r="C5" s="192"/>
      <c r="D5" s="192"/>
      <c r="E5" s="192"/>
      <c r="F5" s="192"/>
      <c r="G5" s="192"/>
      <c r="H5" s="192"/>
      <c r="I5" s="192"/>
      <c r="J5" s="192"/>
      <c r="K5" s="192"/>
      <c r="L5" s="192"/>
      <c r="M5" s="192"/>
      <c r="N5" s="192"/>
      <c r="O5" s="192"/>
      <c r="P5" s="192"/>
      <c r="Q5" s="14"/>
      <c r="R5" s="14"/>
      <c r="S5" s="14"/>
      <c r="T5" s="14"/>
      <c r="U5" s="14"/>
      <c r="V5" s="14"/>
    </row>
    <row r="6" spans="2:27" ht="12" customHeight="1" x14ac:dyDescent="0.15">
      <c r="B6" s="192"/>
      <c r="C6" s="192"/>
      <c r="D6" s="192"/>
      <c r="E6" s="192"/>
      <c r="F6" s="192"/>
      <c r="G6" s="192"/>
      <c r="H6" s="192"/>
      <c r="I6" s="192"/>
      <c r="J6" s="192"/>
      <c r="K6" s="192"/>
      <c r="L6" s="192"/>
      <c r="M6" s="192"/>
      <c r="N6" s="192"/>
      <c r="O6" s="192"/>
      <c r="P6" s="192"/>
      <c r="Q6" s="14"/>
      <c r="R6" s="14"/>
      <c r="S6" s="14"/>
      <c r="T6" s="14"/>
      <c r="U6" s="14"/>
      <c r="V6" s="14"/>
    </row>
    <row r="7" spans="2:27" ht="19.5" customHeight="1" thickBot="1" x14ac:dyDescent="0.2">
      <c r="B7" s="15">
        <v>1</v>
      </c>
      <c r="C7" s="16"/>
      <c r="H7" s="190">
        <v>46296</v>
      </c>
      <c r="I7" s="190"/>
      <c r="J7" s="11" t="s">
        <v>1</v>
      </c>
      <c r="K7" s="191">
        <v>46660</v>
      </c>
      <c r="L7" s="191"/>
      <c r="M7" s="12" t="s">
        <v>2</v>
      </c>
      <c r="O7" s="17"/>
      <c r="P7" s="18"/>
      <c r="Q7" s="18"/>
      <c r="R7" s="18"/>
      <c r="S7" s="18"/>
      <c r="T7" s="18"/>
      <c r="U7" s="18"/>
      <c r="V7" s="18"/>
    </row>
    <row r="8" spans="2:27" ht="21" customHeight="1" x14ac:dyDescent="0.15">
      <c r="B8" s="193" t="str">
        <f>VLOOKUP(別紙１!B7,[1]基データ!$A$2:$N$18,4)</f>
        <v>本庁舎</v>
      </c>
      <c r="C8" s="19" t="str">
        <f>VLOOKUP(別紙１!B7,[1]基データ!$A$2:$N$18,5)</f>
        <v>仙台市太白区南大野田29-1</v>
      </c>
      <c r="D8" s="20"/>
      <c r="E8" s="20"/>
      <c r="F8" s="20"/>
      <c r="G8" s="21"/>
      <c r="H8" s="22" t="s">
        <v>4</v>
      </c>
      <c r="I8" s="195">
        <f>MAX(D14:O14)</f>
        <v>403</v>
      </c>
      <c r="J8" s="195"/>
      <c r="K8" s="196" t="s">
        <v>5</v>
      </c>
      <c r="L8" s="196"/>
      <c r="M8" s="23">
        <f>VLOOKUP(別紙１!B7,[1]基データ!$A$2:$N$18,9)</f>
        <v>10</v>
      </c>
      <c r="N8" s="20"/>
      <c r="O8" s="22" t="s">
        <v>6</v>
      </c>
      <c r="P8" s="24" t="str">
        <f>VLOOKUP(別紙１!B7,[1]基データ!$A$2:$L$4,12)</f>
        <v>設置済</v>
      </c>
      <c r="Q8" s="25"/>
      <c r="R8" s="25"/>
      <c r="S8" s="25"/>
      <c r="T8" s="25"/>
      <c r="U8" s="25"/>
      <c r="V8" s="25"/>
    </row>
    <row r="9" spans="2:27" ht="20.25" customHeight="1" thickBot="1" x14ac:dyDescent="0.2">
      <c r="B9" s="194"/>
      <c r="C9" s="26"/>
      <c r="D9" s="27"/>
      <c r="E9" s="28"/>
      <c r="F9" s="28"/>
      <c r="G9" s="29"/>
      <c r="H9" s="26" t="s">
        <v>7</v>
      </c>
      <c r="I9" s="197">
        <f>VLOOKUP(別紙１!B7,[1]基データ!$A$2:$N$18,8)</f>
        <v>1100</v>
      </c>
      <c r="J9" s="197"/>
      <c r="K9" s="198" t="s">
        <v>8</v>
      </c>
      <c r="L9" s="198"/>
      <c r="M9" s="30">
        <f>VLOOKUP(別紙１!B7,[1]基データ!$A$2:$N$18,10)</f>
        <v>500</v>
      </c>
      <c r="N9" s="28"/>
      <c r="O9" s="28"/>
      <c r="P9" s="31"/>
      <c r="AA9" s="32" t="str">
        <f>B8</f>
        <v>本庁舎</v>
      </c>
    </row>
    <row r="10" spans="2:27" ht="18.75" customHeight="1" x14ac:dyDescent="0.15">
      <c r="B10" s="199" t="s">
        <v>9</v>
      </c>
      <c r="C10" s="199" t="s">
        <v>10</v>
      </c>
      <c r="D10" s="185" t="s">
        <v>147</v>
      </c>
      <c r="E10" s="221" t="s">
        <v>148</v>
      </c>
      <c r="F10" s="201"/>
      <c r="G10" s="201"/>
      <c r="H10" s="201"/>
      <c r="I10" s="201"/>
      <c r="J10" s="222"/>
      <c r="K10" s="201" t="s">
        <v>146</v>
      </c>
      <c r="L10" s="201"/>
      <c r="M10" s="201"/>
      <c r="N10" s="201"/>
      <c r="O10" s="202"/>
      <c r="P10" s="199" t="s">
        <v>11</v>
      </c>
      <c r="Q10" s="33"/>
      <c r="R10" s="33"/>
      <c r="S10" s="33"/>
      <c r="T10" s="33"/>
      <c r="U10" s="33"/>
      <c r="V10" s="33"/>
      <c r="W10" s="187" t="s">
        <v>12</v>
      </c>
      <c r="X10" s="188"/>
      <c r="Y10" s="188"/>
      <c r="Z10" s="188"/>
      <c r="AA10" s="189"/>
    </row>
    <row r="11" spans="2:27" ht="18.75" customHeight="1" thickBot="1" x14ac:dyDescent="0.2">
      <c r="B11" s="200"/>
      <c r="C11" s="200"/>
      <c r="D11" s="34" t="s">
        <v>13</v>
      </c>
      <c r="E11" s="34" t="s">
        <v>14</v>
      </c>
      <c r="F11" s="34" t="s">
        <v>15</v>
      </c>
      <c r="G11" s="34" t="s">
        <v>16</v>
      </c>
      <c r="H11" s="35" t="s">
        <v>17</v>
      </c>
      <c r="I11" s="35" t="s">
        <v>18</v>
      </c>
      <c r="J11" s="35" t="s">
        <v>19</v>
      </c>
      <c r="K11" s="34" t="s">
        <v>20</v>
      </c>
      <c r="L11" s="34" t="s">
        <v>21</v>
      </c>
      <c r="M11" s="34" t="s">
        <v>22</v>
      </c>
      <c r="N11" s="34" t="s">
        <v>23</v>
      </c>
      <c r="O11" s="34" t="s">
        <v>24</v>
      </c>
      <c r="P11" s="200"/>
      <c r="Q11" s="36"/>
      <c r="R11" s="36"/>
      <c r="S11" s="36"/>
      <c r="T11" s="36"/>
      <c r="U11" s="36"/>
      <c r="V11" s="36"/>
      <c r="W11" s="37" t="s">
        <v>25</v>
      </c>
      <c r="X11" s="38" t="s">
        <v>26</v>
      </c>
      <c r="Y11" s="39"/>
      <c r="Z11" s="40"/>
      <c r="AA11" s="41"/>
    </row>
    <row r="12" spans="2:27" ht="18.75" customHeight="1" x14ac:dyDescent="0.15">
      <c r="B12" s="42" t="s">
        <v>27</v>
      </c>
      <c r="C12" s="43" t="s">
        <v>28</v>
      </c>
      <c r="D12" s="44">
        <v>86844</v>
      </c>
      <c r="E12" s="44">
        <v>75659</v>
      </c>
      <c r="F12" s="44">
        <v>73219</v>
      </c>
      <c r="G12" s="44">
        <v>92712</v>
      </c>
      <c r="H12" s="44">
        <v>121351</v>
      </c>
      <c r="I12" s="44">
        <v>109841</v>
      </c>
      <c r="J12" s="44">
        <v>104744</v>
      </c>
      <c r="K12" s="44">
        <v>86271</v>
      </c>
      <c r="L12" s="44">
        <v>75645</v>
      </c>
      <c r="M12" s="44">
        <v>87910</v>
      </c>
      <c r="N12" s="44">
        <v>90154</v>
      </c>
      <c r="O12" s="44">
        <v>81501</v>
      </c>
      <c r="P12" s="45" t="str">
        <f>"計 "&amp;TEXT(SUM(D12:O12),"#,#")&amp;" kWh"</f>
        <v>計 1,085,851 kWh</v>
      </c>
      <c r="Q12" s="46"/>
      <c r="R12" s="46"/>
      <c r="S12" s="46"/>
      <c r="T12" s="46"/>
      <c r="U12" s="46"/>
      <c r="V12" s="46"/>
      <c r="W12" s="47">
        <f>SUM(D12:O12)</f>
        <v>1085851</v>
      </c>
      <c r="X12" s="48" t="s">
        <v>29</v>
      </c>
      <c r="Y12" s="49"/>
      <c r="Z12" s="50"/>
      <c r="AA12" s="51"/>
    </row>
    <row r="13" spans="2:27" ht="18.75" customHeight="1" x14ac:dyDescent="0.15">
      <c r="B13" s="52" t="s">
        <v>30</v>
      </c>
      <c r="C13" s="53" t="s">
        <v>31</v>
      </c>
      <c r="D13" s="54">
        <v>403</v>
      </c>
      <c r="E13" s="54">
        <v>403</v>
      </c>
      <c r="F13" s="55">
        <v>403</v>
      </c>
      <c r="G13" s="55">
        <v>403</v>
      </c>
      <c r="H13" s="55">
        <v>403</v>
      </c>
      <c r="I13" s="55">
        <v>403</v>
      </c>
      <c r="J13" s="55">
        <v>403</v>
      </c>
      <c r="K13" s="55">
        <v>403</v>
      </c>
      <c r="L13" s="55">
        <v>403</v>
      </c>
      <c r="M13" s="55">
        <v>403</v>
      </c>
      <c r="N13" s="55">
        <v>403</v>
      </c>
      <c r="O13" s="55">
        <v>403</v>
      </c>
      <c r="P13" s="56"/>
      <c r="Q13" s="46"/>
      <c r="R13" s="46"/>
      <c r="S13" s="46"/>
      <c r="T13" s="46"/>
      <c r="U13" s="46"/>
      <c r="V13" s="46"/>
      <c r="W13" s="57">
        <f>SUM(D12:I12)</f>
        <v>559626</v>
      </c>
      <c r="X13" s="48" t="s">
        <v>32</v>
      </c>
      <c r="Y13" s="49"/>
      <c r="Z13" s="50"/>
      <c r="AA13" s="51"/>
    </row>
    <row r="14" spans="2:27" ht="18.75" customHeight="1" x14ac:dyDescent="0.15">
      <c r="B14" s="58" t="s">
        <v>33</v>
      </c>
      <c r="C14" s="59"/>
      <c r="D14" s="60">
        <v>380</v>
      </c>
      <c r="E14" s="61">
        <v>380</v>
      </c>
      <c r="F14" s="61">
        <v>380</v>
      </c>
      <c r="G14" s="61">
        <v>380</v>
      </c>
      <c r="H14" s="61">
        <v>403</v>
      </c>
      <c r="I14" s="61">
        <v>403</v>
      </c>
      <c r="J14" s="61">
        <v>403</v>
      </c>
      <c r="K14" s="61">
        <v>403</v>
      </c>
      <c r="L14" s="61">
        <v>403</v>
      </c>
      <c r="M14" s="61">
        <v>403</v>
      </c>
      <c r="N14" s="61">
        <v>403</v>
      </c>
      <c r="O14" s="62">
        <v>403</v>
      </c>
      <c r="P14" s="56"/>
      <c r="Q14" s="46"/>
      <c r="R14" s="46"/>
      <c r="S14" s="46"/>
      <c r="T14" s="46"/>
      <c r="U14" s="46"/>
      <c r="V14" s="46"/>
      <c r="W14" s="47">
        <f>W12*2+W13</f>
        <v>2731328</v>
      </c>
      <c r="X14" s="48" t="s">
        <v>34</v>
      </c>
      <c r="Y14" s="49"/>
      <c r="Z14" s="50"/>
      <c r="AA14" s="51"/>
    </row>
    <row r="15" spans="2:27" ht="18.75" customHeight="1" x14ac:dyDescent="0.15">
      <c r="B15" s="63" t="s">
        <v>35</v>
      </c>
      <c r="C15" s="64" t="s">
        <v>36</v>
      </c>
      <c r="D15" s="60">
        <v>100</v>
      </c>
      <c r="E15" s="61">
        <v>100</v>
      </c>
      <c r="F15" s="61">
        <v>100</v>
      </c>
      <c r="G15" s="61">
        <v>100</v>
      </c>
      <c r="H15" s="61">
        <v>100</v>
      </c>
      <c r="I15" s="61">
        <v>100</v>
      </c>
      <c r="J15" s="61">
        <v>100</v>
      </c>
      <c r="K15" s="61">
        <v>100</v>
      </c>
      <c r="L15" s="61">
        <v>100</v>
      </c>
      <c r="M15" s="61">
        <v>100</v>
      </c>
      <c r="N15" s="61">
        <v>100</v>
      </c>
      <c r="O15" s="62">
        <v>100</v>
      </c>
      <c r="P15" s="65"/>
      <c r="Q15" s="66"/>
      <c r="R15" s="66"/>
      <c r="S15" s="66"/>
      <c r="T15" s="66"/>
      <c r="U15" s="66"/>
      <c r="V15" s="66"/>
      <c r="W15" s="67"/>
      <c r="X15" s="68"/>
      <c r="Y15" s="69"/>
      <c r="Z15" s="70"/>
      <c r="AA15" s="71"/>
    </row>
    <row r="16" spans="2:27" ht="18.75" customHeight="1" thickBot="1" x14ac:dyDescent="0.2">
      <c r="B16" s="72" t="s">
        <v>37</v>
      </c>
      <c r="C16" s="73"/>
      <c r="D16" s="60">
        <v>100</v>
      </c>
      <c r="E16" s="61">
        <v>100</v>
      </c>
      <c r="F16" s="61">
        <v>100</v>
      </c>
      <c r="G16" s="61">
        <v>100</v>
      </c>
      <c r="H16" s="61">
        <v>100</v>
      </c>
      <c r="I16" s="61">
        <v>100</v>
      </c>
      <c r="J16" s="61">
        <v>100</v>
      </c>
      <c r="K16" s="61">
        <v>100</v>
      </c>
      <c r="L16" s="61">
        <v>100</v>
      </c>
      <c r="M16" s="61">
        <v>100</v>
      </c>
      <c r="N16" s="61">
        <v>100</v>
      </c>
      <c r="O16" s="62">
        <v>100</v>
      </c>
      <c r="P16" s="74" t="str">
        <f>"平均 "&amp;ROUNDDOWN(AVERAGE(D16:O16),2)&amp;" %"</f>
        <v>平均 100 %</v>
      </c>
      <c r="Q16" s="66"/>
      <c r="R16" s="66"/>
      <c r="S16" s="66"/>
      <c r="T16" s="66"/>
      <c r="U16" s="66"/>
      <c r="V16" s="66"/>
      <c r="W16" s="75"/>
      <c r="X16" s="2"/>
      <c r="AA16" s="76"/>
    </row>
    <row r="17" spans="2:36" ht="18.75" customHeight="1" x14ac:dyDescent="0.15">
      <c r="B17" s="42" t="s">
        <v>38</v>
      </c>
      <c r="C17" s="43" t="s">
        <v>39</v>
      </c>
      <c r="D17" s="77">
        <v>86844</v>
      </c>
      <c r="E17" s="44">
        <v>75659</v>
      </c>
      <c r="F17" s="78">
        <v>73219</v>
      </c>
      <c r="G17" s="78">
        <v>92712</v>
      </c>
      <c r="H17" s="78">
        <v>121351</v>
      </c>
      <c r="I17" s="78">
        <v>109841</v>
      </c>
      <c r="J17" s="78">
        <v>104744</v>
      </c>
      <c r="K17" s="78">
        <v>86271</v>
      </c>
      <c r="L17" s="78">
        <v>75645</v>
      </c>
      <c r="M17" s="78">
        <v>87910</v>
      </c>
      <c r="N17" s="78">
        <v>90154</v>
      </c>
      <c r="O17" s="79">
        <v>81501</v>
      </c>
      <c r="P17" s="203"/>
      <c r="Q17" s="80"/>
      <c r="R17" s="80"/>
      <c r="S17" s="80"/>
      <c r="T17" s="80"/>
      <c r="U17" s="80"/>
      <c r="V17" s="80"/>
    </row>
    <row r="18" spans="2:36" ht="18.75" customHeight="1" x14ac:dyDescent="0.15">
      <c r="B18" s="81" t="s">
        <v>40</v>
      </c>
      <c r="C18" s="82" t="s">
        <v>41</v>
      </c>
      <c r="D18" s="83">
        <v>0</v>
      </c>
      <c r="E18" s="84">
        <v>0</v>
      </c>
      <c r="F18" s="85">
        <v>0</v>
      </c>
      <c r="G18" s="85">
        <v>0</v>
      </c>
      <c r="H18" s="85">
        <v>121351</v>
      </c>
      <c r="I18" s="85">
        <v>109841</v>
      </c>
      <c r="J18" s="85">
        <v>104744</v>
      </c>
      <c r="K18" s="85">
        <v>0</v>
      </c>
      <c r="L18" s="85">
        <v>0</v>
      </c>
      <c r="M18" s="85">
        <v>0</v>
      </c>
      <c r="N18" s="85">
        <v>0</v>
      </c>
      <c r="O18" s="86">
        <v>0</v>
      </c>
      <c r="P18" s="204"/>
      <c r="Q18" s="80"/>
      <c r="R18" s="80"/>
      <c r="S18" s="80"/>
      <c r="T18" s="80"/>
      <c r="U18" s="80"/>
      <c r="V18" s="80"/>
    </row>
    <row r="19" spans="2:36" ht="18.75" customHeight="1" x14ac:dyDescent="0.15">
      <c r="B19" s="81" t="s">
        <v>42</v>
      </c>
      <c r="C19" s="82" t="s">
        <v>43</v>
      </c>
      <c r="D19" s="83">
        <v>86844</v>
      </c>
      <c r="E19" s="84">
        <v>75659</v>
      </c>
      <c r="F19" s="85">
        <v>73219</v>
      </c>
      <c r="G19" s="85">
        <v>92712</v>
      </c>
      <c r="H19" s="85">
        <v>0</v>
      </c>
      <c r="I19" s="85">
        <v>0</v>
      </c>
      <c r="J19" s="85">
        <v>0</v>
      </c>
      <c r="K19" s="85">
        <v>86271</v>
      </c>
      <c r="L19" s="85">
        <v>75645</v>
      </c>
      <c r="M19" s="85">
        <v>87910</v>
      </c>
      <c r="N19" s="85">
        <v>90154</v>
      </c>
      <c r="O19" s="86">
        <v>81501</v>
      </c>
      <c r="P19" s="204"/>
      <c r="Q19" s="80"/>
      <c r="R19" s="80"/>
      <c r="S19" s="80"/>
      <c r="T19" s="80"/>
      <c r="U19" s="80"/>
      <c r="V19" s="80"/>
    </row>
    <row r="20" spans="2:36" ht="18.75" customHeight="1" x14ac:dyDescent="0.15">
      <c r="B20" s="87" t="s">
        <v>44</v>
      </c>
      <c r="C20" s="88"/>
      <c r="D20" s="60">
        <v>315</v>
      </c>
      <c r="E20" s="61">
        <v>279</v>
      </c>
      <c r="F20" s="89">
        <v>286</v>
      </c>
      <c r="G20" s="89">
        <v>374</v>
      </c>
      <c r="H20" s="89">
        <v>403</v>
      </c>
      <c r="I20" s="89">
        <v>386</v>
      </c>
      <c r="J20" s="89">
        <v>379</v>
      </c>
      <c r="K20" s="89">
        <v>351</v>
      </c>
      <c r="L20" s="89">
        <v>289</v>
      </c>
      <c r="M20" s="89">
        <v>307</v>
      </c>
      <c r="N20" s="89">
        <v>343</v>
      </c>
      <c r="O20" s="90">
        <v>336</v>
      </c>
      <c r="P20" s="204"/>
      <c r="Q20" s="80"/>
      <c r="R20" s="80"/>
      <c r="S20" s="80"/>
      <c r="T20" s="80"/>
      <c r="U20" s="80"/>
      <c r="V20" s="80"/>
    </row>
    <row r="21" spans="2:36" ht="18.75" customHeight="1" thickBot="1" x14ac:dyDescent="0.2">
      <c r="B21" s="72" t="s">
        <v>45</v>
      </c>
      <c r="C21" s="73"/>
      <c r="D21" s="91">
        <v>38.299999999999997</v>
      </c>
      <c r="E21" s="92">
        <v>37.700000000000003</v>
      </c>
      <c r="F21" s="93">
        <v>35.6</v>
      </c>
      <c r="G21" s="93">
        <v>34.4</v>
      </c>
      <c r="H21" s="93">
        <v>41.8</v>
      </c>
      <c r="I21" s="93">
        <v>39.5</v>
      </c>
      <c r="J21" s="93">
        <v>38.4</v>
      </c>
      <c r="K21" s="93">
        <v>34.1</v>
      </c>
      <c r="L21" s="93">
        <v>36.4</v>
      </c>
      <c r="M21" s="93">
        <v>39.799999999999997</v>
      </c>
      <c r="N21" s="93">
        <v>36.5</v>
      </c>
      <c r="O21" s="94">
        <v>33.700000000000003</v>
      </c>
      <c r="P21" s="95" t="str">
        <f>"平均 "&amp;ROUNDDOWN(AVERAGE(D21:O21),2)&amp;" %"</f>
        <v>平均 37.18 %</v>
      </c>
      <c r="Q21" s="66"/>
      <c r="R21" s="66"/>
      <c r="S21" s="66"/>
      <c r="T21" s="66"/>
      <c r="U21" s="66"/>
      <c r="V21" s="66"/>
    </row>
    <row r="22" spans="2:36" ht="18.75" customHeight="1" thickBot="1" x14ac:dyDescent="0.2">
      <c r="B22" s="205" t="s">
        <v>46</v>
      </c>
      <c r="C22" s="206"/>
      <c r="D22" s="205" t="s">
        <v>47</v>
      </c>
      <c r="E22" s="207"/>
      <c r="F22" s="207"/>
      <c r="G22" s="207"/>
      <c r="H22" s="207"/>
      <c r="I22" s="207"/>
      <c r="J22" s="207"/>
      <c r="K22" s="207"/>
      <c r="L22" s="207"/>
      <c r="M22" s="207"/>
      <c r="N22" s="207"/>
      <c r="O22" s="206"/>
      <c r="P22" s="96" t="s">
        <v>48</v>
      </c>
      <c r="Q22" s="97"/>
      <c r="R22" s="97"/>
      <c r="S22" s="97"/>
      <c r="T22" s="97"/>
      <c r="U22" s="97"/>
      <c r="V22" s="97"/>
    </row>
    <row r="23" spans="2:36" ht="18.75" customHeight="1" x14ac:dyDescent="0.15">
      <c r="B23" s="42" t="s">
        <v>49</v>
      </c>
      <c r="C23" s="98" t="s">
        <v>50</v>
      </c>
      <c r="D23" s="151">
        <f>ROUNDDOWN(D13*$P$23*(1.85-D15/100),2)</f>
        <v>0</v>
      </c>
      <c r="E23" s="152">
        <f t="shared" ref="E23:O23" si="0">ROUNDDOWN(E13*$P$23*(1.85-E15/100),2)</f>
        <v>0</v>
      </c>
      <c r="F23" s="152">
        <f t="shared" si="0"/>
        <v>0</v>
      </c>
      <c r="G23" s="152">
        <f t="shared" si="0"/>
        <v>0</v>
      </c>
      <c r="H23" s="152">
        <f t="shared" si="0"/>
        <v>0</v>
      </c>
      <c r="I23" s="152">
        <f t="shared" si="0"/>
        <v>0</v>
      </c>
      <c r="J23" s="152">
        <f t="shared" si="0"/>
        <v>0</v>
      </c>
      <c r="K23" s="152">
        <f t="shared" si="0"/>
        <v>0</v>
      </c>
      <c r="L23" s="152">
        <f t="shared" si="0"/>
        <v>0</v>
      </c>
      <c r="M23" s="152">
        <f t="shared" si="0"/>
        <v>0</v>
      </c>
      <c r="N23" s="152">
        <f t="shared" si="0"/>
        <v>0</v>
      </c>
      <c r="O23" s="153">
        <f t="shared" si="0"/>
        <v>0</v>
      </c>
      <c r="P23" s="99"/>
      <c r="Q23" s="100"/>
      <c r="R23" s="100"/>
      <c r="S23" s="100"/>
      <c r="T23" s="100"/>
      <c r="U23" s="100"/>
      <c r="V23" s="100"/>
    </row>
    <row r="24" spans="2:36" ht="18.75" customHeight="1" x14ac:dyDescent="0.15">
      <c r="B24" s="101" t="s">
        <v>51</v>
      </c>
      <c r="C24" s="102" t="s">
        <v>52</v>
      </c>
      <c r="D24" s="150">
        <f t="shared" ref="D24:O24" si="1">D18*$P$24</f>
        <v>0</v>
      </c>
      <c r="E24" s="149">
        <f t="shared" si="1"/>
        <v>0</v>
      </c>
      <c r="F24" s="149">
        <f t="shared" si="1"/>
        <v>0</v>
      </c>
      <c r="G24" s="149">
        <f t="shared" si="1"/>
        <v>0</v>
      </c>
      <c r="H24" s="149">
        <f t="shared" si="1"/>
        <v>0</v>
      </c>
      <c r="I24" s="149">
        <f t="shared" si="1"/>
        <v>0</v>
      </c>
      <c r="J24" s="149">
        <f t="shared" si="1"/>
        <v>0</v>
      </c>
      <c r="K24" s="149">
        <f t="shared" si="1"/>
        <v>0</v>
      </c>
      <c r="L24" s="149">
        <f t="shared" si="1"/>
        <v>0</v>
      </c>
      <c r="M24" s="149">
        <f t="shared" si="1"/>
        <v>0</v>
      </c>
      <c r="N24" s="149">
        <f t="shared" si="1"/>
        <v>0</v>
      </c>
      <c r="O24" s="148">
        <f t="shared" si="1"/>
        <v>0</v>
      </c>
      <c r="P24" s="103"/>
      <c r="Q24" s="100"/>
      <c r="R24" s="100"/>
      <c r="S24" s="100"/>
      <c r="T24" s="100"/>
      <c r="U24" s="100"/>
      <c r="V24" s="100"/>
    </row>
    <row r="25" spans="2:36" ht="18.75" customHeight="1" thickBot="1" x14ac:dyDescent="0.2">
      <c r="B25" s="63" t="s">
        <v>53</v>
      </c>
      <c r="C25" s="102" t="s">
        <v>54</v>
      </c>
      <c r="D25" s="150">
        <f t="shared" ref="D25:O25" si="2">D19*$P$25</f>
        <v>0</v>
      </c>
      <c r="E25" s="149">
        <f t="shared" si="2"/>
        <v>0</v>
      </c>
      <c r="F25" s="149">
        <f t="shared" si="2"/>
        <v>0</v>
      </c>
      <c r="G25" s="149">
        <f t="shared" si="2"/>
        <v>0</v>
      </c>
      <c r="H25" s="149">
        <f t="shared" si="2"/>
        <v>0</v>
      </c>
      <c r="I25" s="149">
        <f t="shared" si="2"/>
        <v>0</v>
      </c>
      <c r="J25" s="149">
        <f t="shared" si="2"/>
        <v>0</v>
      </c>
      <c r="K25" s="149">
        <f t="shared" si="2"/>
        <v>0</v>
      </c>
      <c r="L25" s="149">
        <f t="shared" si="2"/>
        <v>0</v>
      </c>
      <c r="M25" s="149">
        <f>M19*$P$25</f>
        <v>0</v>
      </c>
      <c r="N25" s="149">
        <f t="shared" si="2"/>
        <v>0</v>
      </c>
      <c r="O25" s="148">
        <f t="shared" si="2"/>
        <v>0</v>
      </c>
      <c r="P25" s="103"/>
      <c r="Q25" s="104"/>
      <c r="R25" s="104"/>
      <c r="S25" s="104"/>
      <c r="T25" s="104"/>
      <c r="U25" s="104"/>
      <c r="V25" s="104"/>
    </row>
    <row r="26" spans="2:36" ht="18.75" customHeight="1" thickBot="1" x14ac:dyDescent="0.2">
      <c r="B26" s="105" t="s">
        <v>55</v>
      </c>
      <c r="C26" s="106" t="s">
        <v>56</v>
      </c>
      <c r="D26" s="156">
        <f>INT(SUM(D23:D25))</f>
        <v>0</v>
      </c>
      <c r="E26" s="156">
        <f t="shared" ref="E26:O26" si="3">INT(SUM(E23:E25))</f>
        <v>0</v>
      </c>
      <c r="F26" s="157">
        <f t="shared" si="3"/>
        <v>0</v>
      </c>
      <c r="G26" s="157">
        <f t="shared" si="3"/>
        <v>0</v>
      </c>
      <c r="H26" s="157">
        <f t="shared" si="3"/>
        <v>0</v>
      </c>
      <c r="I26" s="157">
        <f t="shared" si="3"/>
        <v>0</v>
      </c>
      <c r="J26" s="157">
        <f t="shared" si="3"/>
        <v>0</v>
      </c>
      <c r="K26" s="157">
        <f t="shared" si="3"/>
        <v>0</v>
      </c>
      <c r="L26" s="157">
        <f t="shared" si="3"/>
        <v>0</v>
      </c>
      <c r="M26" s="157">
        <f t="shared" si="3"/>
        <v>0</v>
      </c>
      <c r="N26" s="157">
        <f t="shared" si="3"/>
        <v>0</v>
      </c>
      <c r="O26" s="157">
        <f t="shared" si="3"/>
        <v>0</v>
      </c>
      <c r="P26" s="107">
        <f>SUM(D26:O26)</f>
        <v>0</v>
      </c>
      <c r="Q26" s="108"/>
      <c r="R26" s="108"/>
      <c r="S26" s="108"/>
      <c r="T26" s="108"/>
      <c r="U26" s="108"/>
      <c r="V26" s="108"/>
      <c r="W26" s="187" t="s">
        <v>12</v>
      </c>
      <c r="X26" s="188"/>
      <c r="Y26" s="188"/>
      <c r="Z26" s="188"/>
      <c r="AA26" s="189"/>
      <c r="AB26" s="18"/>
      <c r="AC26" s="18"/>
      <c r="AD26" s="18"/>
      <c r="AE26" s="18"/>
      <c r="AF26" s="18"/>
      <c r="AG26" s="18"/>
      <c r="AH26" s="18"/>
      <c r="AI26" s="18"/>
      <c r="AJ26" s="18"/>
    </row>
    <row r="27" spans="2:36" ht="21" customHeight="1" x14ac:dyDescent="0.15">
      <c r="C27" s="109" t="s">
        <v>57</v>
      </c>
      <c r="O27" s="17"/>
      <c r="P27" s="110"/>
      <c r="Q27" s="111"/>
      <c r="R27" s="111"/>
      <c r="S27" s="111"/>
      <c r="T27" s="111"/>
      <c r="U27" s="111"/>
      <c r="V27" s="111"/>
      <c r="W27" s="112">
        <f>P26*2+P27</f>
        <v>0</v>
      </c>
      <c r="X27" s="113" t="s">
        <v>58</v>
      </c>
      <c r="Y27" s="114" t="s">
        <v>59</v>
      </c>
      <c r="Z27" s="115"/>
      <c r="AA27" s="116"/>
    </row>
    <row r="28" spans="2:36" ht="18.75" customHeight="1" thickBot="1" x14ac:dyDescent="0.2">
      <c r="B28" s="15">
        <v>2</v>
      </c>
      <c r="C28" s="16"/>
      <c r="O28" s="17"/>
      <c r="P28" s="111"/>
      <c r="Q28" s="111"/>
      <c r="R28" s="111"/>
      <c r="S28" s="111"/>
      <c r="T28" s="111"/>
      <c r="U28" s="111"/>
      <c r="V28" s="111"/>
    </row>
    <row r="29" spans="2:36" ht="21" customHeight="1" x14ac:dyDescent="0.15">
      <c r="B29" s="193" t="str">
        <f>VLOOKUP(別紙１!B28,[1]基データ!$A$2:$N$18,4)</f>
        <v>水質検査センター</v>
      </c>
      <c r="C29" s="19" t="str">
        <f>VLOOKUP(別紙１!B28,[1]基データ!$A$2:$N$18,5)</f>
        <v>仙台市太白区茂庭上ノ原山１２８</v>
      </c>
      <c r="D29" s="20"/>
      <c r="E29" s="20"/>
      <c r="F29" s="20"/>
      <c r="G29" s="21"/>
      <c r="H29" s="22" t="s">
        <v>4</v>
      </c>
      <c r="I29" s="195">
        <f>MAX(D35:O35)</f>
        <v>82</v>
      </c>
      <c r="J29" s="195"/>
      <c r="K29" s="196" t="s">
        <v>5</v>
      </c>
      <c r="L29" s="196"/>
      <c r="M29" s="117" t="str">
        <f>VLOOKUP(別紙１!B28,[1]基データ!$A$2:$N$18,9)</f>
        <v>無し</v>
      </c>
      <c r="N29" s="20"/>
      <c r="O29" s="22" t="s">
        <v>6</v>
      </c>
      <c r="P29" s="24" t="str">
        <f>VLOOKUP(別紙１!B28,[1]基データ!$A$2:$L$4,12)</f>
        <v>設置済</v>
      </c>
      <c r="Q29" s="25"/>
      <c r="R29" s="25"/>
      <c r="S29" s="25"/>
      <c r="T29" s="25"/>
      <c r="U29" s="25"/>
      <c r="V29" s="25"/>
    </row>
    <row r="30" spans="2:36" ht="27.75" customHeight="1" thickBot="1" x14ac:dyDescent="0.2">
      <c r="B30" s="194"/>
      <c r="C30" s="26"/>
      <c r="D30" s="27"/>
      <c r="E30" s="28"/>
      <c r="F30" s="28"/>
      <c r="G30" s="29"/>
      <c r="H30" s="26" t="s">
        <v>7</v>
      </c>
      <c r="I30" s="197">
        <f>VLOOKUP(別紙１!B28,[1]基データ!$A$2:$N$18,8)</f>
        <v>400</v>
      </c>
      <c r="J30" s="197"/>
      <c r="K30" s="198" t="s">
        <v>8</v>
      </c>
      <c r="L30" s="198"/>
      <c r="M30" s="30">
        <f>VLOOKUP(別紙１!B28,[1]基データ!$A$2:$N$18,10)</f>
        <v>80</v>
      </c>
      <c r="N30" s="28"/>
      <c r="O30" s="28"/>
      <c r="P30" s="31"/>
      <c r="AA30" s="32" t="str">
        <f>B29</f>
        <v>水質検査センター</v>
      </c>
    </row>
    <row r="31" spans="2:36" ht="18.75" customHeight="1" x14ac:dyDescent="0.15">
      <c r="B31" s="199" t="s">
        <v>9</v>
      </c>
      <c r="C31" s="199" t="s">
        <v>10</v>
      </c>
      <c r="D31" s="185" t="s">
        <v>147</v>
      </c>
      <c r="E31" s="221" t="s">
        <v>148</v>
      </c>
      <c r="F31" s="201"/>
      <c r="G31" s="201"/>
      <c r="H31" s="201"/>
      <c r="I31" s="201"/>
      <c r="J31" s="222"/>
      <c r="K31" s="201" t="s">
        <v>146</v>
      </c>
      <c r="L31" s="201"/>
      <c r="M31" s="201"/>
      <c r="N31" s="201"/>
      <c r="O31" s="202"/>
      <c r="P31" s="199" t="s">
        <v>11</v>
      </c>
      <c r="Q31" s="33"/>
      <c r="R31" s="33"/>
      <c r="S31" s="33"/>
      <c r="T31" s="33"/>
      <c r="U31" s="33"/>
      <c r="V31" s="33"/>
      <c r="W31" s="187" t="s">
        <v>12</v>
      </c>
      <c r="X31" s="188"/>
      <c r="Y31" s="188"/>
      <c r="Z31" s="188"/>
      <c r="AA31" s="189"/>
    </row>
    <row r="32" spans="2:36" ht="18.75" customHeight="1" thickBot="1" x14ac:dyDescent="0.2">
      <c r="B32" s="200"/>
      <c r="C32" s="200"/>
      <c r="D32" s="34" t="s">
        <v>13</v>
      </c>
      <c r="E32" s="34" t="s">
        <v>14</v>
      </c>
      <c r="F32" s="34" t="s">
        <v>15</v>
      </c>
      <c r="G32" s="34" t="s">
        <v>16</v>
      </c>
      <c r="H32" s="35" t="s">
        <v>17</v>
      </c>
      <c r="I32" s="35" t="s">
        <v>18</v>
      </c>
      <c r="J32" s="35" t="s">
        <v>19</v>
      </c>
      <c r="K32" s="34" t="s">
        <v>20</v>
      </c>
      <c r="L32" s="34" t="s">
        <v>21</v>
      </c>
      <c r="M32" s="34" t="s">
        <v>60</v>
      </c>
      <c r="N32" s="34" t="s">
        <v>23</v>
      </c>
      <c r="O32" s="34" t="s">
        <v>24</v>
      </c>
      <c r="P32" s="200"/>
      <c r="Q32" s="36"/>
      <c r="R32" s="36"/>
      <c r="S32" s="36"/>
      <c r="T32" s="36"/>
      <c r="U32" s="36"/>
      <c r="V32" s="36"/>
      <c r="W32" s="37" t="s">
        <v>25</v>
      </c>
      <c r="X32" s="38" t="s">
        <v>26</v>
      </c>
      <c r="Y32" s="39"/>
      <c r="Z32" s="40"/>
      <c r="AA32" s="41"/>
    </row>
    <row r="33" spans="2:27" ht="18.75" customHeight="1" x14ac:dyDescent="0.15">
      <c r="B33" s="42" t="s">
        <v>27</v>
      </c>
      <c r="C33" s="43" t="s">
        <v>28</v>
      </c>
      <c r="D33" s="44">
        <v>26943</v>
      </c>
      <c r="E33" s="44">
        <v>24109</v>
      </c>
      <c r="F33" s="44">
        <v>21474</v>
      </c>
      <c r="G33" s="44">
        <v>24285</v>
      </c>
      <c r="H33" s="44">
        <v>28364</v>
      </c>
      <c r="I33" s="44">
        <v>27775</v>
      </c>
      <c r="J33" s="44">
        <v>24612</v>
      </c>
      <c r="K33" s="44">
        <v>22314</v>
      </c>
      <c r="L33" s="44">
        <v>22810</v>
      </c>
      <c r="M33" s="44">
        <v>25241</v>
      </c>
      <c r="N33" s="44">
        <v>28203</v>
      </c>
      <c r="O33" s="44">
        <v>24434</v>
      </c>
      <c r="P33" s="45" t="str">
        <f>"計 "&amp;TEXT(SUM(D33:O33),"#,#")&amp;" kWh"</f>
        <v>計 300,564 kWh</v>
      </c>
      <c r="Q33" s="46"/>
      <c r="R33" s="46"/>
      <c r="S33" s="46"/>
      <c r="T33" s="46"/>
      <c r="U33" s="46"/>
      <c r="V33" s="46"/>
      <c r="W33" s="47">
        <f>SUM(D33:O33)</f>
        <v>300564</v>
      </c>
      <c r="X33" s="48" t="s">
        <v>29</v>
      </c>
      <c r="Y33" s="49"/>
      <c r="Z33" s="50"/>
      <c r="AA33" s="51"/>
    </row>
    <row r="34" spans="2:27" ht="18.75" customHeight="1" x14ac:dyDescent="0.15">
      <c r="B34" s="52" t="s">
        <v>30</v>
      </c>
      <c r="C34" s="53" t="s">
        <v>31</v>
      </c>
      <c r="D34" s="54">
        <v>82</v>
      </c>
      <c r="E34" s="54">
        <v>82</v>
      </c>
      <c r="F34" s="55">
        <v>82</v>
      </c>
      <c r="G34" s="55">
        <v>82</v>
      </c>
      <c r="H34" s="55">
        <v>82</v>
      </c>
      <c r="I34" s="55">
        <v>82</v>
      </c>
      <c r="J34" s="55">
        <v>82</v>
      </c>
      <c r="K34" s="55">
        <v>82</v>
      </c>
      <c r="L34" s="55">
        <v>82</v>
      </c>
      <c r="M34" s="55">
        <v>82</v>
      </c>
      <c r="N34" s="55">
        <v>82</v>
      </c>
      <c r="O34" s="55">
        <v>82</v>
      </c>
      <c r="P34" s="56"/>
      <c r="Q34" s="46"/>
      <c r="R34" s="46"/>
      <c r="S34" s="46"/>
      <c r="T34" s="46"/>
      <c r="U34" s="46"/>
      <c r="V34" s="46"/>
      <c r="W34" s="57">
        <f>SUM(D33:I33)</f>
        <v>152950</v>
      </c>
      <c r="X34" s="48" t="s">
        <v>32</v>
      </c>
      <c r="Y34" s="49"/>
      <c r="Z34" s="50"/>
      <c r="AA34" s="51"/>
    </row>
    <row r="35" spans="2:27" ht="18.75" customHeight="1" x14ac:dyDescent="0.15">
      <c r="B35" s="58" t="s">
        <v>33</v>
      </c>
      <c r="C35" s="59"/>
      <c r="D35" s="118">
        <v>82</v>
      </c>
      <c r="E35" s="119">
        <v>82</v>
      </c>
      <c r="F35" s="119">
        <v>82</v>
      </c>
      <c r="G35" s="119">
        <v>82</v>
      </c>
      <c r="H35" s="119">
        <v>82</v>
      </c>
      <c r="I35" s="119">
        <v>82</v>
      </c>
      <c r="J35" s="119">
        <v>82</v>
      </c>
      <c r="K35" s="119">
        <v>82</v>
      </c>
      <c r="L35" s="119">
        <v>82</v>
      </c>
      <c r="M35" s="119">
        <v>82</v>
      </c>
      <c r="N35" s="119">
        <v>82</v>
      </c>
      <c r="O35" s="120">
        <v>77</v>
      </c>
      <c r="P35" s="56"/>
      <c r="Q35" s="46"/>
      <c r="R35" s="46"/>
      <c r="S35" s="46"/>
      <c r="T35" s="46"/>
      <c r="U35" s="46"/>
      <c r="V35" s="46"/>
      <c r="W35" s="47">
        <f>W33*2+W34</f>
        <v>754078</v>
      </c>
      <c r="X35" s="48" t="s">
        <v>34</v>
      </c>
      <c r="Y35" s="49"/>
      <c r="Z35" s="50"/>
      <c r="AA35" s="51"/>
    </row>
    <row r="36" spans="2:27" ht="18.75" customHeight="1" x14ac:dyDescent="0.15">
      <c r="B36" s="63" t="s">
        <v>35</v>
      </c>
      <c r="C36" s="64" t="s">
        <v>36</v>
      </c>
      <c r="D36" s="60">
        <v>100</v>
      </c>
      <c r="E36" s="61">
        <v>100</v>
      </c>
      <c r="F36" s="61">
        <v>100</v>
      </c>
      <c r="G36" s="61">
        <v>100</v>
      </c>
      <c r="H36" s="61">
        <v>100</v>
      </c>
      <c r="I36" s="61">
        <v>100</v>
      </c>
      <c r="J36" s="61">
        <v>100</v>
      </c>
      <c r="K36" s="61">
        <v>100</v>
      </c>
      <c r="L36" s="61">
        <v>100</v>
      </c>
      <c r="M36" s="61">
        <v>100</v>
      </c>
      <c r="N36" s="61">
        <v>100</v>
      </c>
      <c r="O36" s="62">
        <v>100</v>
      </c>
      <c r="P36" s="65"/>
      <c r="Q36" s="66"/>
      <c r="R36" s="66"/>
      <c r="S36" s="66"/>
      <c r="T36" s="66"/>
      <c r="U36" s="66"/>
      <c r="V36" s="66"/>
      <c r="W36" s="67"/>
      <c r="X36" s="68"/>
      <c r="Y36" s="69"/>
      <c r="Z36" s="70"/>
      <c r="AA36" s="71"/>
    </row>
    <row r="37" spans="2:27" ht="18.75" customHeight="1" thickBot="1" x14ac:dyDescent="0.2">
      <c r="B37" s="72" t="s">
        <v>37</v>
      </c>
      <c r="C37" s="73"/>
      <c r="D37" s="60">
        <v>100</v>
      </c>
      <c r="E37" s="61">
        <v>100</v>
      </c>
      <c r="F37" s="61">
        <v>100</v>
      </c>
      <c r="G37" s="61">
        <v>100</v>
      </c>
      <c r="H37" s="61">
        <v>100</v>
      </c>
      <c r="I37" s="61">
        <v>100</v>
      </c>
      <c r="J37" s="61">
        <v>100</v>
      </c>
      <c r="K37" s="61">
        <v>100</v>
      </c>
      <c r="L37" s="61">
        <v>100</v>
      </c>
      <c r="M37" s="61">
        <v>100</v>
      </c>
      <c r="N37" s="61">
        <v>100</v>
      </c>
      <c r="O37" s="62">
        <v>100</v>
      </c>
      <c r="P37" s="74" t="str">
        <f>"平均 "&amp;ROUNDDOWN(AVERAGE(D37:O37),2)&amp;" %"</f>
        <v>平均 100 %</v>
      </c>
      <c r="Q37" s="66"/>
      <c r="R37" s="66"/>
      <c r="S37" s="66"/>
      <c r="T37" s="66"/>
      <c r="U37" s="66"/>
      <c r="V37" s="66"/>
      <c r="W37" s="75"/>
      <c r="X37" s="2"/>
      <c r="AA37" s="76"/>
    </row>
    <row r="38" spans="2:27" ht="18.75" customHeight="1" x14ac:dyDescent="0.15">
      <c r="B38" s="42" t="s">
        <v>38</v>
      </c>
      <c r="C38" s="43" t="s">
        <v>61</v>
      </c>
      <c r="D38" s="77">
        <v>26943</v>
      </c>
      <c r="E38" s="44">
        <v>24109</v>
      </c>
      <c r="F38" s="78">
        <v>21474</v>
      </c>
      <c r="G38" s="78">
        <v>24285</v>
      </c>
      <c r="H38" s="78">
        <v>28364</v>
      </c>
      <c r="I38" s="78">
        <v>27775</v>
      </c>
      <c r="J38" s="78">
        <v>24612</v>
      </c>
      <c r="K38" s="78">
        <v>22314</v>
      </c>
      <c r="L38" s="78">
        <v>22810</v>
      </c>
      <c r="M38" s="78">
        <v>25241</v>
      </c>
      <c r="N38" s="78">
        <v>28203</v>
      </c>
      <c r="O38" s="79">
        <v>24434</v>
      </c>
      <c r="P38" s="121"/>
      <c r="Q38" s="80"/>
      <c r="R38" s="80"/>
      <c r="S38" s="80"/>
      <c r="T38" s="80"/>
      <c r="U38" s="80"/>
      <c r="V38" s="80"/>
    </row>
    <row r="39" spans="2:27" ht="18.75" customHeight="1" x14ac:dyDescent="0.15">
      <c r="B39" s="101" t="s">
        <v>62</v>
      </c>
      <c r="C39" s="122" t="s">
        <v>63</v>
      </c>
      <c r="D39" s="83">
        <v>0</v>
      </c>
      <c r="E39" s="84">
        <v>0</v>
      </c>
      <c r="F39" s="85">
        <v>0</v>
      </c>
      <c r="G39" s="85">
        <v>0</v>
      </c>
      <c r="H39" s="85">
        <v>22051</v>
      </c>
      <c r="I39" s="85">
        <v>19919</v>
      </c>
      <c r="J39" s="85">
        <v>18255</v>
      </c>
      <c r="K39" s="85">
        <v>0</v>
      </c>
      <c r="L39" s="85">
        <v>0</v>
      </c>
      <c r="M39" s="85">
        <v>0</v>
      </c>
      <c r="N39" s="85">
        <v>0</v>
      </c>
      <c r="O39" s="86">
        <v>0</v>
      </c>
      <c r="P39" s="204"/>
      <c r="Q39" s="80"/>
      <c r="R39" s="80"/>
      <c r="S39" s="80"/>
      <c r="T39" s="80"/>
      <c r="U39" s="80"/>
      <c r="V39" s="80"/>
    </row>
    <row r="40" spans="2:27" ht="18.75" customHeight="1" x14ac:dyDescent="0.15">
      <c r="B40" s="52" t="s">
        <v>64</v>
      </c>
      <c r="C40" s="53" t="s">
        <v>65</v>
      </c>
      <c r="D40" s="123">
        <v>20140</v>
      </c>
      <c r="E40" s="54">
        <v>18212</v>
      </c>
      <c r="F40" s="55">
        <v>14076</v>
      </c>
      <c r="G40" s="55">
        <v>18713</v>
      </c>
      <c r="H40" s="55">
        <v>0</v>
      </c>
      <c r="I40" s="55">
        <v>0</v>
      </c>
      <c r="J40" s="89">
        <v>0</v>
      </c>
      <c r="K40" s="55">
        <v>17212</v>
      </c>
      <c r="L40" s="55">
        <v>15505</v>
      </c>
      <c r="M40" s="55">
        <v>17783</v>
      </c>
      <c r="N40" s="55">
        <v>18945</v>
      </c>
      <c r="O40" s="124">
        <v>16908</v>
      </c>
      <c r="P40" s="204"/>
      <c r="Q40" s="80"/>
      <c r="R40" s="80"/>
      <c r="S40" s="80"/>
      <c r="T40" s="80"/>
      <c r="U40" s="80"/>
      <c r="V40" s="80"/>
    </row>
    <row r="41" spans="2:27" ht="18.75" customHeight="1" x14ac:dyDescent="0.15">
      <c r="B41" s="63" t="s">
        <v>66</v>
      </c>
      <c r="C41" s="64" t="s">
        <v>67</v>
      </c>
      <c r="D41" s="60">
        <v>6803</v>
      </c>
      <c r="E41" s="61">
        <v>5897</v>
      </c>
      <c r="F41" s="89">
        <v>7398</v>
      </c>
      <c r="G41" s="89">
        <v>5572</v>
      </c>
      <c r="H41" s="89">
        <v>6313</v>
      </c>
      <c r="I41" s="89">
        <v>7856</v>
      </c>
      <c r="J41" s="89">
        <v>6357</v>
      </c>
      <c r="K41" s="89">
        <v>5102</v>
      </c>
      <c r="L41" s="89">
        <v>7305</v>
      </c>
      <c r="M41" s="89">
        <v>7458</v>
      </c>
      <c r="N41" s="89">
        <v>9258</v>
      </c>
      <c r="O41" s="90">
        <v>7526</v>
      </c>
      <c r="P41" s="204"/>
      <c r="Q41" s="80"/>
      <c r="R41" s="80"/>
      <c r="S41" s="80"/>
      <c r="T41" s="80"/>
      <c r="U41" s="80"/>
      <c r="V41" s="80"/>
    </row>
    <row r="42" spans="2:27" ht="18.75" customHeight="1" x14ac:dyDescent="0.15">
      <c r="B42" s="87" t="s">
        <v>44</v>
      </c>
      <c r="C42" s="88"/>
      <c r="D42" s="60">
        <v>77</v>
      </c>
      <c r="E42" s="61">
        <v>72</v>
      </c>
      <c r="F42" s="89">
        <v>66</v>
      </c>
      <c r="G42" s="89">
        <v>69</v>
      </c>
      <c r="H42" s="89">
        <v>72</v>
      </c>
      <c r="I42" s="89">
        <v>68</v>
      </c>
      <c r="J42" s="89">
        <v>70</v>
      </c>
      <c r="K42" s="89">
        <v>57</v>
      </c>
      <c r="L42" s="89">
        <v>70</v>
      </c>
      <c r="M42" s="89">
        <v>55</v>
      </c>
      <c r="N42" s="89">
        <v>64</v>
      </c>
      <c r="O42" s="90">
        <v>62</v>
      </c>
      <c r="P42" s="204"/>
      <c r="Q42" s="80"/>
      <c r="R42" s="80"/>
      <c r="S42" s="80"/>
      <c r="T42" s="80"/>
      <c r="U42" s="80"/>
      <c r="V42" s="80"/>
    </row>
    <row r="43" spans="2:27" ht="18.75" customHeight="1" thickBot="1" x14ac:dyDescent="0.2">
      <c r="B43" s="72" t="s">
        <v>45</v>
      </c>
      <c r="C43" s="73"/>
      <c r="D43" s="91">
        <v>48.6</v>
      </c>
      <c r="E43" s="92">
        <v>46.5</v>
      </c>
      <c r="F43" s="93">
        <v>45.2</v>
      </c>
      <c r="G43" s="93">
        <v>48.9</v>
      </c>
      <c r="H43" s="93">
        <v>54.7</v>
      </c>
      <c r="I43" s="93">
        <v>56.7</v>
      </c>
      <c r="J43" s="93">
        <v>48.8</v>
      </c>
      <c r="K43" s="93">
        <v>54.4</v>
      </c>
      <c r="L43" s="93">
        <v>45.3</v>
      </c>
      <c r="M43" s="93">
        <v>63.7</v>
      </c>
      <c r="N43" s="93">
        <v>61.2</v>
      </c>
      <c r="O43" s="94">
        <v>54.7</v>
      </c>
      <c r="P43" s="74" t="str">
        <f>"平均 "&amp;ROUNDDOWN(AVERAGE(D43:O43),2)&amp;" %"</f>
        <v>平均 52.39 %</v>
      </c>
      <c r="Q43" s="66"/>
      <c r="R43" s="66"/>
      <c r="S43" s="66"/>
      <c r="T43" s="66"/>
      <c r="U43" s="66"/>
      <c r="V43" s="66"/>
    </row>
    <row r="44" spans="2:27" ht="18.75" customHeight="1" thickBot="1" x14ac:dyDescent="0.2">
      <c r="B44" s="205" t="s">
        <v>46</v>
      </c>
      <c r="C44" s="206"/>
      <c r="D44" s="205" t="s">
        <v>47</v>
      </c>
      <c r="E44" s="207"/>
      <c r="F44" s="207"/>
      <c r="G44" s="207"/>
      <c r="H44" s="207"/>
      <c r="I44" s="207"/>
      <c r="J44" s="207"/>
      <c r="K44" s="207"/>
      <c r="L44" s="207"/>
      <c r="M44" s="207"/>
      <c r="N44" s="207"/>
      <c r="O44" s="206"/>
      <c r="P44" s="96" t="s">
        <v>48</v>
      </c>
      <c r="Q44" s="97"/>
      <c r="R44" s="97"/>
      <c r="S44" s="97"/>
      <c r="T44" s="97"/>
      <c r="U44" s="97"/>
      <c r="V44" s="97"/>
    </row>
    <row r="45" spans="2:27" ht="18.75" customHeight="1" x14ac:dyDescent="0.15">
      <c r="B45" s="42" t="s">
        <v>49</v>
      </c>
      <c r="C45" s="98" t="s">
        <v>68</v>
      </c>
      <c r="D45" s="151">
        <f>ROUNDDOWN(D34*$P$45*(1.85-D36/100),2)</f>
        <v>0</v>
      </c>
      <c r="E45" s="152">
        <f t="shared" ref="E45:O45" si="4">ROUNDDOWN(E34*$P$45*(1.85-E36/100),2)</f>
        <v>0</v>
      </c>
      <c r="F45" s="152">
        <f t="shared" si="4"/>
        <v>0</v>
      </c>
      <c r="G45" s="152">
        <f t="shared" si="4"/>
        <v>0</v>
      </c>
      <c r="H45" s="152">
        <f t="shared" si="4"/>
        <v>0</v>
      </c>
      <c r="I45" s="152">
        <f t="shared" si="4"/>
        <v>0</v>
      </c>
      <c r="J45" s="152">
        <f t="shared" si="4"/>
        <v>0</v>
      </c>
      <c r="K45" s="152">
        <f t="shared" si="4"/>
        <v>0</v>
      </c>
      <c r="L45" s="152">
        <f t="shared" si="4"/>
        <v>0</v>
      </c>
      <c r="M45" s="152">
        <f t="shared" si="4"/>
        <v>0</v>
      </c>
      <c r="N45" s="152">
        <f t="shared" si="4"/>
        <v>0</v>
      </c>
      <c r="O45" s="153">
        <f t="shared" si="4"/>
        <v>0</v>
      </c>
      <c r="P45" s="99"/>
      <c r="Q45" s="100"/>
      <c r="R45" s="100"/>
      <c r="S45" s="100"/>
      <c r="T45" s="100"/>
      <c r="U45" s="100"/>
      <c r="V45" s="100"/>
    </row>
    <row r="46" spans="2:27" ht="18.75" customHeight="1" x14ac:dyDescent="0.15">
      <c r="B46" s="63" t="s">
        <v>69</v>
      </c>
      <c r="C46" s="102" t="s">
        <v>70</v>
      </c>
      <c r="D46" s="150">
        <f>D39*$P$46</f>
        <v>0</v>
      </c>
      <c r="E46" s="149">
        <f t="shared" ref="E46:N46" si="5">E39*$P$46</f>
        <v>0</v>
      </c>
      <c r="F46" s="149">
        <f t="shared" si="5"/>
        <v>0</v>
      </c>
      <c r="G46" s="149">
        <f t="shared" si="5"/>
        <v>0</v>
      </c>
      <c r="H46" s="149">
        <f t="shared" si="5"/>
        <v>0</v>
      </c>
      <c r="I46" s="149">
        <f t="shared" si="5"/>
        <v>0</v>
      </c>
      <c r="J46" s="149">
        <f t="shared" si="5"/>
        <v>0</v>
      </c>
      <c r="K46" s="149">
        <f t="shared" si="5"/>
        <v>0</v>
      </c>
      <c r="L46" s="149">
        <f t="shared" si="5"/>
        <v>0</v>
      </c>
      <c r="M46" s="149">
        <f t="shared" si="5"/>
        <v>0</v>
      </c>
      <c r="N46" s="149">
        <f t="shared" si="5"/>
        <v>0</v>
      </c>
      <c r="O46" s="148">
        <f>O39*$P$46</f>
        <v>0</v>
      </c>
      <c r="P46" s="103"/>
      <c r="Q46" s="104"/>
      <c r="R46" s="104"/>
      <c r="S46" s="104"/>
      <c r="T46" s="104"/>
      <c r="U46" s="104"/>
      <c r="V46" s="104"/>
    </row>
    <row r="47" spans="2:27" ht="18.75" customHeight="1" x14ac:dyDescent="0.15">
      <c r="B47" s="63" t="s">
        <v>71</v>
      </c>
      <c r="C47" s="102" t="s">
        <v>72</v>
      </c>
      <c r="D47" s="149">
        <f>D40*$P$47</f>
        <v>0</v>
      </c>
      <c r="E47" s="149">
        <f t="shared" ref="E47:F47" si="6">E40*$P$47</f>
        <v>0</v>
      </c>
      <c r="F47" s="149">
        <f t="shared" si="6"/>
        <v>0</v>
      </c>
      <c r="G47" s="149">
        <f>G40*$P$47</f>
        <v>0</v>
      </c>
      <c r="H47" s="149">
        <f t="shared" ref="H47:O47" si="7">H40*$P$47</f>
        <v>0</v>
      </c>
      <c r="I47" s="149">
        <f t="shared" si="7"/>
        <v>0</v>
      </c>
      <c r="J47" s="149">
        <f t="shared" si="7"/>
        <v>0</v>
      </c>
      <c r="K47" s="149">
        <f t="shared" si="7"/>
        <v>0</v>
      </c>
      <c r="L47" s="149">
        <f t="shared" si="7"/>
        <v>0</v>
      </c>
      <c r="M47" s="149">
        <f t="shared" si="7"/>
        <v>0</v>
      </c>
      <c r="N47" s="149">
        <f t="shared" si="7"/>
        <v>0</v>
      </c>
      <c r="O47" s="149">
        <f t="shared" si="7"/>
        <v>0</v>
      </c>
      <c r="P47" s="103"/>
      <c r="Q47" s="104"/>
      <c r="R47" s="104"/>
      <c r="S47" s="104"/>
      <c r="T47" s="104"/>
      <c r="U47" s="104"/>
      <c r="V47" s="104"/>
    </row>
    <row r="48" spans="2:27" ht="18.75" customHeight="1" thickBot="1" x14ac:dyDescent="0.2">
      <c r="B48" s="63" t="s">
        <v>73</v>
      </c>
      <c r="C48" s="102" t="s">
        <v>74</v>
      </c>
      <c r="D48" s="154">
        <f>D41*$P$48</f>
        <v>0</v>
      </c>
      <c r="E48" s="149">
        <f t="shared" ref="E48:O48" si="8">E41*$P$48</f>
        <v>0</v>
      </c>
      <c r="F48" s="149">
        <f t="shared" si="8"/>
        <v>0</v>
      </c>
      <c r="G48" s="149">
        <f t="shared" si="8"/>
        <v>0</v>
      </c>
      <c r="H48" s="149">
        <f t="shared" si="8"/>
        <v>0</v>
      </c>
      <c r="I48" s="149">
        <f t="shared" si="8"/>
        <v>0</v>
      </c>
      <c r="J48" s="149">
        <f t="shared" si="8"/>
        <v>0</v>
      </c>
      <c r="K48" s="149">
        <f t="shared" si="8"/>
        <v>0</v>
      </c>
      <c r="L48" s="149">
        <f t="shared" si="8"/>
        <v>0</v>
      </c>
      <c r="M48" s="149">
        <f t="shared" si="8"/>
        <v>0</v>
      </c>
      <c r="N48" s="155">
        <f t="shared" si="8"/>
        <v>0</v>
      </c>
      <c r="O48" s="155">
        <f t="shared" si="8"/>
        <v>0</v>
      </c>
      <c r="P48" s="103"/>
      <c r="Q48" s="104"/>
      <c r="R48" s="104"/>
      <c r="S48" s="104"/>
      <c r="T48" s="104"/>
      <c r="U48" s="104"/>
      <c r="V48" s="104"/>
      <c r="Y48" s="18"/>
      <c r="Z48" s="18"/>
      <c r="AA48" s="125" t="str">
        <f>AA30</f>
        <v>水質検査センター</v>
      </c>
    </row>
    <row r="49" spans="2:36" ht="18.75" customHeight="1" thickBot="1" x14ac:dyDescent="0.2">
      <c r="B49" s="105" t="s">
        <v>55</v>
      </c>
      <c r="C49" s="106" t="s">
        <v>75</v>
      </c>
      <c r="D49" s="156">
        <f>INT(SUM(D45:D48))</f>
        <v>0</v>
      </c>
      <c r="E49" s="156">
        <f t="shared" ref="E49:O49" si="9">INT(SUM(E45:E48))</f>
        <v>0</v>
      </c>
      <c r="F49" s="157">
        <f t="shared" si="9"/>
        <v>0</v>
      </c>
      <c r="G49" s="157">
        <f t="shared" si="9"/>
        <v>0</v>
      </c>
      <c r="H49" s="157">
        <f t="shared" si="9"/>
        <v>0</v>
      </c>
      <c r="I49" s="157">
        <f t="shared" si="9"/>
        <v>0</v>
      </c>
      <c r="J49" s="157">
        <f t="shared" si="9"/>
        <v>0</v>
      </c>
      <c r="K49" s="157">
        <f t="shared" si="9"/>
        <v>0</v>
      </c>
      <c r="L49" s="157">
        <f t="shared" si="9"/>
        <v>0</v>
      </c>
      <c r="M49" s="157">
        <f t="shared" si="9"/>
        <v>0</v>
      </c>
      <c r="N49" s="157">
        <f t="shared" si="9"/>
        <v>0</v>
      </c>
      <c r="O49" s="157">
        <f t="shared" si="9"/>
        <v>0</v>
      </c>
      <c r="P49" s="107">
        <f>SUM(D49:O49)</f>
        <v>0</v>
      </c>
      <c r="Q49" s="108"/>
      <c r="R49" s="108"/>
      <c r="S49" s="108"/>
      <c r="T49" s="108"/>
      <c r="U49" s="108"/>
      <c r="V49" s="108"/>
      <c r="W49" s="187" t="s">
        <v>12</v>
      </c>
      <c r="X49" s="188"/>
      <c r="Y49" s="188"/>
      <c r="Z49" s="188"/>
      <c r="AA49" s="189"/>
      <c r="AB49" s="18"/>
      <c r="AC49" s="18"/>
      <c r="AD49" s="18"/>
      <c r="AE49" s="18"/>
      <c r="AF49" s="18"/>
      <c r="AG49" s="18"/>
      <c r="AH49" s="18"/>
      <c r="AI49" s="18"/>
      <c r="AJ49" s="18"/>
    </row>
    <row r="50" spans="2:36" ht="21" customHeight="1" x14ac:dyDescent="0.15">
      <c r="C50" s="109" t="s">
        <v>76</v>
      </c>
      <c r="O50" s="17"/>
      <c r="P50" s="110"/>
      <c r="Q50" s="111"/>
      <c r="R50" s="111"/>
      <c r="S50" s="111"/>
      <c r="T50" s="111"/>
      <c r="U50" s="111"/>
      <c r="V50" s="111"/>
      <c r="W50" s="112">
        <f>P49*2+P50</f>
        <v>0</v>
      </c>
      <c r="X50" s="113" t="s">
        <v>58</v>
      </c>
      <c r="Y50" s="114" t="s">
        <v>59</v>
      </c>
      <c r="Z50" s="115"/>
      <c r="AA50" s="116"/>
    </row>
    <row r="51" spans="2:36" ht="18.75" customHeight="1" thickBot="1" x14ac:dyDescent="0.2">
      <c r="B51" s="15">
        <v>3</v>
      </c>
      <c r="C51" s="16"/>
      <c r="O51" s="17"/>
      <c r="P51" s="126"/>
      <c r="Q51" s="111"/>
      <c r="R51" s="111"/>
      <c r="S51" s="111"/>
      <c r="T51" s="111"/>
      <c r="U51" s="111"/>
      <c r="V51" s="111"/>
    </row>
    <row r="52" spans="2:36" ht="21" customHeight="1" x14ac:dyDescent="0.15">
      <c r="B52" s="193" t="str">
        <f>VLOOKUP(別紙１!B51,[1]基データ!$A$2:$N$18,4)</f>
        <v>水道記念館</v>
      </c>
      <c r="C52" s="19" t="str">
        <f>VLOOKUP(別紙１!B51,[1]基データ!$A$2:$N$18,5)</f>
        <v>仙台市青葉区熊ヶ根大原道</v>
      </c>
      <c r="D52" s="20"/>
      <c r="E52" s="20"/>
      <c r="F52" s="20"/>
      <c r="G52" s="21"/>
      <c r="H52" s="22" t="s">
        <v>4</v>
      </c>
      <c r="I52" s="195">
        <f>MAX(D58:O58)</f>
        <v>80</v>
      </c>
      <c r="J52" s="195"/>
      <c r="K52" s="196" t="s">
        <v>5</v>
      </c>
      <c r="L52" s="196"/>
      <c r="M52" s="117" t="str">
        <f>VLOOKUP(別紙１!B51,[1]基データ!$A$2:$N$18,9)</f>
        <v>無し</v>
      </c>
      <c r="N52" s="20"/>
      <c r="O52" s="22" t="s">
        <v>6</v>
      </c>
      <c r="P52" s="24" t="str">
        <f>VLOOKUP(別紙１!B51,[1]基データ!$A$2:$L$4,12)</f>
        <v>設置済</v>
      </c>
      <c r="Q52" s="25"/>
      <c r="R52" s="25"/>
      <c r="S52" s="25"/>
      <c r="T52" s="25"/>
      <c r="U52" s="25"/>
      <c r="V52" s="25"/>
    </row>
    <row r="53" spans="2:36" ht="27.75" customHeight="1" thickBot="1" x14ac:dyDescent="0.2">
      <c r="B53" s="194"/>
      <c r="C53" s="26"/>
      <c r="D53" s="27"/>
      <c r="E53" s="28"/>
      <c r="F53" s="28"/>
      <c r="G53" s="29"/>
      <c r="H53" s="26" t="s">
        <v>7</v>
      </c>
      <c r="I53" s="197">
        <f>VLOOKUP(別紙１!B51,[1]基データ!$A$2:$N$18,8)</f>
        <v>175</v>
      </c>
      <c r="J53" s="197"/>
      <c r="K53" s="198" t="s">
        <v>8</v>
      </c>
      <c r="L53" s="198"/>
      <c r="M53" s="30" t="str">
        <f>VLOOKUP(別紙１!B51,[1]基データ!$A$2:$N$18,10)</f>
        <v>無し</v>
      </c>
      <c r="N53" s="28"/>
      <c r="O53" s="28"/>
      <c r="P53" s="31"/>
      <c r="AA53" s="32" t="str">
        <f>B52</f>
        <v>水道記念館</v>
      </c>
    </row>
    <row r="54" spans="2:36" ht="18.75" customHeight="1" x14ac:dyDescent="0.15">
      <c r="B54" s="199" t="s">
        <v>9</v>
      </c>
      <c r="C54" s="199" t="s">
        <v>10</v>
      </c>
      <c r="D54" s="185" t="s">
        <v>147</v>
      </c>
      <c r="E54" s="221" t="s">
        <v>148</v>
      </c>
      <c r="F54" s="201"/>
      <c r="G54" s="201"/>
      <c r="H54" s="201"/>
      <c r="I54" s="201"/>
      <c r="J54" s="222"/>
      <c r="K54" s="201" t="s">
        <v>146</v>
      </c>
      <c r="L54" s="201"/>
      <c r="M54" s="201"/>
      <c r="N54" s="201"/>
      <c r="O54" s="202"/>
      <c r="P54" s="199" t="s">
        <v>11</v>
      </c>
      <c r="Q54" s="33"/>
      <c r="R54" s="33"/>
      <c r="S54" s="33"/>
      <c r="T54" s="33"/>
      <c r="U54" s="33"/>
      <c r="V54" s="33"/>
      <c r="W54" s="187" t="s">
        <v>12</v>
      </c>
      <c r="X54" s="188"/>
      <c r="Y54" s="188"/>
      <c r="Z54" s="188"/>
      <c r="AA54" s="189"/>
    </row>
    <row r="55" spans="2:36" ht="18.75" customHeight="1" thickBot="1" x14ac:dyDescent="0.2">
      <c r="B55" s="200"/>
      <c r="C55" s="200"/>
      <c r="D55" s="34" t="s">
        <v>77</v>
      </c>
      <c r="E55" s="34" t="s">
        <v>14</v>
      </c>
      <c r="F55" s="34" t="s">
        <v>15</v>
      </c>
      <c r="G55" s="34" t="s">
        <v>16</v>
      </c>
      <c r="H55" s="35" t="s">
        <v>17</v>
      </c>
      <c r="I55" s="35" t="s">
        <v>18</v>
      </c>
      <c r="J55" s="35" t="s">
        <v>19</v>
      </c>
      <c r="K55" s="34" t="s">
        <v>20</v>
      </c>
      <c r="L55" s="34" t="s">
        <v>21</v>
      </c>
      <c r="M55" s="34" t="s">
        <v>60</v>
      </c>
      <c r="N55" s="34" t="s">
        <v>23</v>
      </c>
      <c r="O55" s="34" t="s">
        <v>24</v>
      </c>
      <c r="P55" s="200"/>
      <c r="Q55" s="36"/>
      <c r="R55" s="36"/>
      <c r="S55" s="36"/>
      <c r="T55" s="36"/>
      <c r="U55" s="36"/>
      <c r="V55" s="36"/>
      <c r="W55" s="37" t="s">
        <v>25</v>
      </c>
      <c r="X55" s="38" t="s">
        <v>26</v>
      </c>
      <c r="Y55" s="39"/>
      <c r="Z55" s="40"/>
      <c r="AA55" s="41"/>
    </row>
    <row r="56" spans="2:36" ht="18.75" customHeight="1" x14ac:dyDescent="0.15">
      <c r="B56" s="42" t="s">
        <v>27</v>
      </c>
      <c r="C56" s="43" t="s">
        <v>28</v>
      </c>
      <c r="D56" s="44">
        <v>3088</v>
      </c>
      <c r="E56" s="44">
        <v>7341</v>
      </c>
      <c r="F56" s="44">
        <v>4161</v>
      </c>
      <c r="G56" s="44">
        <v>7075</v>
      </c>
      <c r="H56" s="44">
        <v>9897</v>
      </c>
      <c r="I56" s="44">
        <v>9713</v>
      </c>
      <c r="J56" s="44">
        <v>6828</v>
      </c>
      <c r="K56" s="44">
        <v>5730</v>
      </c>
      <c r="L56" s="44">
        <v>9415</v>
      </c>
      <c r="M56" s="44">
        <v>605</v>
      </c>
      <c r="N56" s="44">
        <v>585</v>
      </c>
      <c r="O56" s="44">
        <v>1844</v>
      </c>
      <c r="P56" s="45" t="str">
        <f>"計 "&amp;TEXT(SUM(D56:O56),"#,#")&amp;" kWh"</f>
        <v>計 66,282 kWh</v>
      </c>
      <c r="Q56" s="46"/>
      <c r="R56" s="46"/>
      <c r="S56" s="46"/>
      <c r="T56" s="46"/>
      <c r="U56" s="46"/>
      <c r="V56" s="46"/>
      <c r="W56" s="47">
        <f>SUM(D56:O56)</f>
        <v>66282</v>
      </c>
      <c r="X56" s="48" t="s">
        <v>29</v>
      </c>
      <c r="Y56" s="49"/>
      <c r="Z56" s="50"/>
      <c r="AA56" s="51"/>
    </row>
    <row r="57" spans="2:36" ht="18.75" customHeight="1" x14ac:dyDescent="0.15">
      <c r="B57" s="52" t="s">
        <v>30</v>
      </c>
      <c r="C57" s="53" t="s">
        <v>31</v>
      </c>
      <c r="D57" s="54">
        <v>80</v>
      </c>
      <c r="E57" s="54">
        <v>80</v>
      </c>
      <c r="F57" s="55">
        <v>80</v>
      </c>
      <c r="G57" s="55">
        <v>80</v>
      </c>
      <c r="H57" s="55">
        <v>80</v>
      </c>
      <c r="I57" s="55">
        <v>80</v>
      </c>
      <c r="J57" s="55">
        <v>80</v>
      </c>
      <c r="K57" s="55">
        <v>80</v>
      </c>
      <c r="L57" s="55">
        <v>80</v>
      </c>
      <c r="M57" s="55">
        <v>80</v>
      </c>
      <c r="N57" s="55">
        <v>80</v>
      </c>
      <c r="O57" s="55">
        <v>80</v>
      </c>
      <c r="P57" s="56"/>
      <c r="Q57" s="46"/>
      <c r="R57" s="46"/>
      <c r="S57" s="46"/>
      <c r="T57" s="46"/>
      <c r="U57" s="46"/>
      <c r="V57" s="46"/>
      <c r="W57" s="57">
        <f>SUM(D56:I56)</f>
        <v>41275</v>
      </c>
      <c r="X57" s="48" t="s">
        <v>32</v>
      </c>
      <c r="Y57" s="49"/>
      <c r="Z57" s="50"/>
      <c r="AA57" s="51"/>
    </row>
    <row r="58" spans="2:36" ht="18.75" customHeight="1" x14ac:dyDescent="0.15">
      <c r="B58" s="58" t="s">
        <v>33</v>
      </c>
      <c r="C58" s="59"/>
      <c r="D58" s="118">
        <v>77</v>
      </c>
      <c r="E58" s="119">
        <v>80</v>
      </c>
      <c r="F58" s="119">
        <v>80</v>
      </c>
      <c r="G58" s="119">
        <v>80</v>
      </c>
      <c r="H58" s="119">
        <v>80</v>
      </c>
      <c r="I58" s="119">
        <v>80</v>
      </c>
      <c r="J58" s="119">
        <v>80</v>
      </c>
      <c r="K58" s="119">
        <v>80</v>
      </c>
      <c r="L58" s="119">
        <v>80</v>
      </c>
      <c r="M58" s="119">
        <v>80</v>
      </c>
      <c r="N58" s="119">
        <v>80</v>
      </c>
      <c r="O58" s="120">
        <v>80</v>
      </c>
      <c r="P58" s="56"/>
      <c r="Q58" s="46"/>
      <c r="R58" s="46"/>
      <c r="S58" s="46"/>
      <c r="T58" s="46"/>
      <c r="U58" s="46"/>
      <c r="V58" s="46"/>
      <c r="W58" s="47">
        <f>W56*2+W57</f>
        <v>173839</v>
      </c>
      <c r="X58" s="48" t="s">
        <v>34</v>
      </c>
      <c r="Y58" s="49"/>
      <c r="Z58" s="50"/>
      <c r="AA58" s="51"/>
    </row>
    <row r="59" spans="2:36" ht="18.75" customHeight="1" x14ac:dyDescent="0.15">
      <c r="B59" s="63" t="s">
        <v>35</v>
      </c>
      <c r="C59" s="64" t="s">
        <v>36</v>
      </c>
      <c r="D59" s="60">
        <v>100</v>
      </c>
      <c r="E59" s="61">
        <v>100</v>
      </c>
      <c r="F59" s="61">
        <v>100</v>
      </c>
      <c r="G59" s="61">
        <v>100</v>
      </c>
      <c r="H59" s="61">
        <v>100</v>
      </c>
      <c r="I59" s="61">
        <v>100</v>
      </c>
      <c r="J59" s="61">
        <v>100</v>
      </c>
      <c r="K59" s="61">
        <v>100</v>
      </c>
      <c r="L59" s="61">
        <v>100</v>
      </c>
      <c r="M59" s="61">
        <v>100</v>
      </c>
      <c r="N59" s="61">
        <v>100</v>
      </c>
      <c r="O59" s="62">
        <v>100</v>
      </c>
      <c r="P59" s="65"/>
      <c r="Q59" s="66"/>
      <c r="R59" s="66"/>
      <c r="S59" s="66"/>
      <c r="T59" s="66"/>
      <c r="U59" s="66"/>
      <c r="V59" s="66"/>
      <c r="W59" s="67"/>
      <c r="X59" s="68"/>
      <c r="Y59" s="69"/>
      <c r="Z59" s="70"/>
      <c r="AA59" s="71"/>
    </row>
    <row r="60" spans="2:36" ht="18.75" customHeight="1" thickBot="1" x14ac:dyDescent="0.2">
      <c r="B60" s="72" t="s">
        <v>37</v>
      </c>
      <c r="C60" s="73"/>
      <c r="D60" s="60">
        <v>100</v>
      </c>
      <c r="E60" s="61">
        <v>100</v>
      </c>
      <c r="F60" s="61">
        <v>100</v>
      </c>
      <c r="G60" s="61">
        <v>100</v>
      </c>
      <c r="H60" s="61">
        <v>100</v>
      </c>
      <c r="I60" s="61">
        <v>100</v>
      </c>
      <c r="J60" s="61">
        <v>100</v>
      </c>
      <c r="K60" s="61">
        <v>100</v>
      </c>
      <c r="L60" s="61">
        <v>100</v>
      </c>
      <c r="M60" s="61">
        <v>100</v>
      </c>
      <c r="N60" s="61">
        <v>100</v>
      </c>
      <c r="O60" s="62">
        <v>100</v>
      </c>
      <c r="P60" s="74" t="str">
        <f>"平均 "&amp;ROUNDDOWN(AVERAGE(D60:O60),2)&amp;" %"</f>
        <v>平均 100 %</v>
      </c>
      <c r="Q60" s="66"/>
      <c r="R60" s="66"/>
      <c r="S60" s="66"/>
      <c r="T60" s="66"/>
      <c r="U60" s="66"/>
      <c r="V60" s="66"/>
      <c r="W60" s="75"/>
      <c r="X60" s="2"/>
      <c r="AA60" s="76"/>
    </row>
    <row r="61" spans="2:36" ht="18.75" customHeight="1" x14ac:dyDescent="0.15">
      <c r="B61" s="42" t="s">
        <v>38</v>
      </c>
      <c r="C61" s="43" t="s">
        <v>61</v>
      </c>
      <c r="D61" s="77">
        <v>3088</v>
      </c>
      <c r="E61" s="44">
        <v>7341</v>
      </c>
      <c r="F61" s="78">
        <v>4161</v>
      </c>
      <c r="G61" s="78">
        <v>7075</v>
      </c>
      <c r="H61" s="78">
        <v>9897</v>
      </c>
      <c r="I61" s="78">
        <v>9713</v>
      </c>
      <c r="J61" s="78">
        <v>6828</v>
      </c>
      <c r="K61" s="78">
        <v>5730</v>
      </c>
      <c r="L61" s="78">
        <v>9415</v>
      </c>
      <c r="M61" s="78">
        <v>605</v>
      </c>
      <c r="N61" s="78">
        <v>585</v>
      </c>
      <c r="O61" s="79">
        <v>1844</v>
      </c>
      <c r="P61" s="121"/>
      <c r="Q61" s="80"/>
      <c r="R61" s="80"/>
      <c r="S61" s="80"/>
      <c r="T61" s="80"/>
      <c r="U61" s="80"/>
      <c r="V61" s="80"/>
    </row>
    <row r="62" spans="2:36" ht="18.75" customHeight="1" x14ac:dyDescent="0.15">
      <c r="B62" s="101" t="s">
        <v>62</v>
      </c>
      <c r="C62" s="122" t="s">
        <v>78</v>
      </c>
      <c r="D62" s="83">
        <v>0</v>
      </c>
      <c r="E62" s="84">
        <v>0</v>
      </c>
      <c r="F62" s="85">
        <v>0</v>
      </c>
      <c r="G62" s="85">
        <v>0</v>
      </c>
      <c r="H62" s="85">
        <v>6788</v>
      </c>
      <c r="I62" s="85">
        <v>6019</v>
      </c>
      <c r="J62" s="85">
        <v>4362</v>
      </c>
      <c r="K62" s="85">
        <v>0</v>
      </c>
      <c r="L62" s="85">
        <v>0</v>
      </c>
      <c r="M62" s="85">
        <v>0</v>
      </c>
      <c r="N62" s="85">
        <v>0</v>
      </c>
      <c r="O62" s="86">
        <v>0</v>
      </c>
      <c r="P62" s="204"/>
      <c r="Q62" s="80"/>
      <c r="R62" s="80"/>
      <c r="S62" s="80"/>
      <c r="T62" s="80"/>
      <c r="U62" s="80"/>
      <c r="V62" s="80"/>
    </row>
    <row r="63" spans="2:36" ht="18.75" customHeight="1" x14ac:dyDescent="0.15">
      <c r="B63" s="52" t="s">
        <v>64</v>
      </c>
      <c r="C63" s="53" t="s">
        <v>63</v>
      </c>
      <c r="D63" s="123">
        <v>2578</v>
      </c>
      <c r="E63" s="54">
        <v>4658</v>
      </c>
      <c r="F63" s="55">
        <v>2066</v>
      </c>
      <c r="G63" s="55">
        <v>4431</v>
      </c>
      <c r="H63" s="55">
        <v>0</v>
      </c>
      <c r="I63" s="55">
        <v>0</v>
      </c>
      <c r="J63" s="89">
        <v>0</v>
      </c>
      <c r="K63" s="55">
        <v>3838</v>
      </c>
      <c r="L63" s="55">
        <v>5686</v>
      </c>
      <c r="M63" s="55">
        <v>605</v>
      </c>
      <c r="N63" s="55">
        <v>503</v>
      </c>
      <c r="O63" s="124">
        <v>1633</v>
      </c>
      <c r="P63" s="204"/>
      <c r="Q63" s="80"/>
      <c r="R63" s="80"/>
      <c r="S63" s="80"/>
      <c r="T63" s="80"/>
      <c r="U63" s="80"/>
      <c r="V63" s="80"/>
    </row>
    <row r="64" spans="2:36" ht="18.75" customHeight="1" x14ac:dyDescent="0.15">
      <c r="B64" s="63" t="s">
        <v>66</v>
      </c>
      <c r="C64" s="64" t="s">
        <v>65</v>
      </c>
      <c r="D64" s="60">
        <v>510</v>
      </c>
      <c r="E64" s="61">
        <v>2683</v>
      </c>
      <c r="F64" s="89">
        <v>2095</v>
      </c>
      <c r="G64" s="89">
        <v>2644</v>
      </c>
      <c r="H64" s="89">
        <v>3109</v>
      </c>
      <c r="I64" s="89">
        <v>3694</v>
      </c>
      <c r="J64" s="89">
        <v>2466</v>
      </c>
      <c r="K64" s="89">
        <v>1892</v>
      </c>
      <c r="L64" s="89">
        <v>3729</v>
      </c>
      <c r="M64" s="89">
        <v>0</v>
      </c>
      <c r="N64" s="89">
        <v>82</v>
      </c>
      <c r="O64" s="90">
        <v>211</v>
      </c>
      <c r="P64" s="204"/>
      <c r="Q64" s="80"/>
      <c r="R64" s="80"/>
      <c r="S64" s="80"/>
      <c r="T64" s="80"/>
      <c r="U64" s="80"/>
      <c r="V64" s="80"/>
    </row>
    <row r="65" spans="2:36" ht="18.75" customHeight="1" x14ac:dyDescent="0.15">
      <c r="B65" s="87" t="s">
        <v>44</v>
      </c>
      <c r="C65" s="88"/>
      <c r="D65" s="60">
        <v>67</v>
      </c>
      <c r="E65" s="61">
        <v>80</v>
      </c>
      <c r="F65" s="89">
        <v>32</v>
      </c>
      <c r="G65" s="89">
        <v>63</v>
      </c>
      <c r="H65" s="89">
        <v>72</v>
      </c>
      <c r="I65" s="89">
        <v>67</v>
      </c>
      <c r="J65" s="89">
        <v>57</v>
      </c>
      <c r="K65" s="89">
        <v>54</v>
      </c>
      <c r="L65" s="89">
        <v>78</v>
      </c>
      <c r="M65" s="89">
        <v>40</v>
      </c>
      <c r="N65" s="89">
        <v>40</v>
      </c>
      <c r="O65" s="90">
        <v>68</v>
      </c>
      <c r="P65" s="204"/>
      <c r="Q65" s="80"/>
      <c r="R65" s="80"/>
      <c r="S65" s="80"/>
      <c r="T65" s="80"/>
      <c r="U65" s="80"/>
      <c r="V65" s="80"/>
    </row>
    <row r="66" spans="2:36" ht="18.75" customHeight="1" thickBot="1" x14ac:dyDescent="0.2">
      <c r="B66" s="72" t="s">
        <v>45</v>
      </c>
      <c r="C66" s="73"/>
      <c r="D66" s="91">
        <v>6.4</v>
      </c>
      <c r="E66" s="92">
        <v>12.7</v>
      </c>
      <c r="F66" s="93">
        <v>18.100000000000001</v>
      </c>
      <c r="G66" s="93">
        <v>15.6</v>
      </c>
      <c r="H66" s="93">
        <v>19.100000000000001</v>
      </c>
      <c r="I66" s="93">
        <v>20.100000000000001</v>
      </c>
      <c r="J66" s="93">
        <v>16.600000000000001</v>
      </c>
      <c r="K66" s="93">
        <v>14.7</v>
      </c>
      <c r="L66" s="93">
        <v>16.8</v>
      </c>
      <c r="M66" s="93">
        <v>2.1</v>
      </c>
      <c r="N66" s="93">
        <v>2</v>
      </c>
      <c r="O66" s="94">
        <v>3.8</v>
      </c>
      <c r="P66" s="74" t="str">
        <f>"平均 "&amp;ROUNDDOWN(AVERAGE(D66:O66),2)&amp;" %"</f>
        <v>平均 12.33 %</v>
      </c>
      <c r="Q66" s="66"/>
      <c r="R66" s="66"/>
      <c r="S66" s="66"/>
      <c r="T66" s="66"/>
      <c r="U66" s="66"/>
      <c r="V66" s="66"/>
    </row>
    <row r="67" spans="2:36" ht="18.75" customHeight="1" thickBot="1" x14ac:dyDescent="0.2">
      <c r="B67" s="205" t="s">
        <v>46</v>
      </c>
      <c r="C67" s="206"/>
      <c r="D67" s="205" t="s">
        <v>47</v>
      </c>
      <c r="E67" s="207"/>
      <c r="F67" s="207"/>
      <c r="G67" s="207"/>
      <c r="H67" s="207"/>
      <c r="I67" s="207"/>
      <c r="J67" s="207"/>
      <c r="K67" s="207"/>
      <c r="L67" s="207"/>
      <c r="M67" s="207"/>
      <c r="N67" s="207"/>
      <c r="O67" s="206"/>
      <c r="P67" s="96" t="s">
        <v>48</v>
      </c>
      <c r="Q67" s="97"/>
      <c r="R67" s="97"/>
      <c r="S67" s="97"/>
      <c r="T67" s="97"/>
      <c r="U67" s="97"/>
      <c r="V67" s="97"/>
    </row>
    <row r="68" spans="2:36" ht="18.75" customHeight="1" x14ac:dyDescent="0.15">
      <c r="B68" s="42" t="s">
        <v>49</v>
      </c>
      <c r="C68" s="98" t="s">
        <v>79</v>
      </c>
      <c r="D68" s="151">
        <f t="shared" ref="D68:N68" si="10">ROUNDDOWN(D57*$P$68*(1.85-D59/100),2)</f>
        <v>0</v>
      </c>
      <c r="E68" s="152">
        <f t="shared" si="10"/>
        <v>0</v>
      </c>
      <c r="F68" s="152">
        <f t="shared" si="10"/>
        <v>0</v>
      </c>
      <c r="G68" s="152">
        <f t="shared" si="10"/>
        <v>0</v>
      </c>
      <c r="H68" s="152">
        <f>ROUNDDOWN(H57*$P$68*(1.85-H59/100),2)</f>
        <v>0</v>
      </c>
      <c r="I68" s="152">
        <f t="shared" si="10"/>
        <v>0</v>
      </c>
      <c r="J68" s="152">
        <f t="shared" si="10"/>
        <v>0</v>
      </c>
      <c r="K68" s="152">
        <f t="shared" si="10"/>
        <v>0</v>
      </c>
      <c r="L68" s="152">
        <f t="shared" si="10"/>
        <v>0</v>
      </c>
      <c r="M68" s="152">
        <f t="shared" si="10"/>
        <v>0</v>
      </c>
      <c r="N68" s="152">
        <f t="shared" si="10"/>
        <v>0</v>
      </c>
      <c r="O68" s="153">
        <f>ROUNDDOWN(O57*$P$68*(1.85-O59/100),2)</f>
        <v>0</v>
      </c>
      <c r="P68" s="99"/>
      <c r="Q68" s="100"/>
      <c r="R68" s="100"/>
      <c r="S68" s="100"/>
      <c r="T68" s="100"/>
      <c r="U68" s="100"/>
      <c r="V68" s="100"/>
    </row>
    <row r="69" spans="2:36" ht="18.75" customHeight="1" x14ac:dyDescent="0.15">
      <c r="B69" s="63" t="s">
        <v>69</v>
      </c>
      <c r="C69" s="102" t="s">
        <v>52</v>
      </c>
      <c r="D69" s="150">
        <f t="shared" ref="D69:N69" si="11">D62*$P$69</f>
        <v>0</v>
      </c>
      <c r="E69" s="149">
        <f t="shared" si="11"/>
        <v>0</v>
      </c>
      <c r="F69" s="149">
        <f t="shared" si="11"/>
        <v>0</v>
      </c>
      <c r="G69" s="149">
        <f t="shared" si="11"/>
        <v>0</v>
      </c>
      <c r="H69" s="149">
        <f t="shared" si="11"/>
        <v>0</v>
      </c>
      <c r="I69" s="149">
        <f t="shared" si="11"/>
        <v>0</v>
      </c>
      <c r="J69" s="149">
        <f t="shared" si="11"/>
        <v>0</v>
      </c>
      <c r="K69" s="149">
        <f t="shared" si="11"/>
        <v>0</v>
      </c>
      <c r="L69" s="149">
        <f t="shared" si="11"/>
        <v>0</v>
      </c>
      <c r="M69" s="149">
        <f t="shared" si="11"/>
        <v>0</v>
      </c>
      <c r="N69" s="149">
        <f t="shared" si="11"/>
        <v>0</v>
      </c>
      <c r="O69" s="148">
        <f>O62*$P$69</f>
        <v>0</v>
      </c>
      <c r="P69" s="103"/>
      <c r="Q69" s="104"/>
      <c r="R69" s="104"/>
      <c r="S69" s="104"/>
      <c r="T69" s="104"/>
      <c r="U69" s="104"/>
      <c r="V69" s="104"/>
    </row>
    <row r="70" spans="2:36" ht="18.75" customHeight="1" x14ac:dyDescent="0.15">
      <c r="B70" s="63" t="s">
        <v>71</v>
      </c>
      <c r="C70" s="102" t="s">
        <v>70</v>
      </c>
      <c r="D70" s="149">
        <f t="shared" ref="D70:N70" si="12">D63*$P$70</f>
        <v>0</v>
      </c>
      <c r="E70" s="149">
        <f t="shared" si="12"/>
        <v>0</v>
      </c>
      <c r="F70" s="149">
        <f t="shared" si="12"/>
        <v>0</v>
      </c>
      <c r="G70" s="149">
        <f t="shared" si="12"/>
        <v>0</v>
      </c>
      <c r="H70" s="149">
        <f t="shared" si="12"/>
        <v>0</v>
      </c>
      <c r="I70" s="149">
        <f t="shared" si="12"/>
        <v>0</v>
      </c>
      <c r="J70" s="149">
        <f t="shared" si="12"/>
        <v>0</v>
      </c>
      <c r="K70" s="149">
        <f t="shared" si="12"/>
        <v>0</v>
      </c>
      <c r="L70" s="149">
        <f t="shared" si="12"/>
        <v>0</v>
      </c>
      <c r="M70" s="149">
        <f>M63*$P$70</f>
        <v>0</v>
      </c>
      <c r="N70" s="149">
        <f t="shared" si="12"/>
        <v>0</v>
      </c>
      <c r="O70" s="149">
        <f>O63*$P$70</f>
        <v>0</v>
      </c>
      <c r="P70" s="103"/>
      <c r="Q70" s="104"/>
      <c r="R70" s="104"/>
      <c r="S70" s="104"/>
      <c r="T70" s="104"/>
      <c r="U70" s="104"/>
      <c r="V70" s="104"/>
    </row>
    <row r="71" spans="2:36" ht="18.75" customHeight="1" thickBot="1" x14ac:dyDescent="0.2">
      <c r="B71" s="63" t="s">
        <v>73</v>
      </c>
      <c r="C71" s="102" t="s">
        <v>72</v>
      </c>
      <c r="D71" s="154">
        <f t="shared" ref="D71:N71" si="13">D64*$P$71</f>
        <v>0</v>
      </c>
      <c r="E71" s="149">
        <f t="shared" si="13"/>
        <v>0</v>
      </c>
      <c r="F71" s="149">
        <f t="shared" si="13"/>
        <v>0</v>
      </c>
      <c r="G71" s="149">
        <f t="shared" si="13"/>
        <v>0</v>
      </c>
      <c r="H71" s="149">
        <f t="shared" si="13"/>
        <v>0</v>
      </c>
      <c r="I71" s="149">
        <f t="shared" si="13"/>
        <v>0</v>
      </c>
      <c r="J71" s="149">
        <f t="shared" si="13"/>
        <v>0</v>
      </c>
      <c r="K71" s="149">
        <f t="shared" si="13"/>
        <v>0</v>
      </c>
      <c r="L71" s="149">
        <f t="shared" si="13"/>
        <v>0</v>
      </c>
      <c r="M71" s="149">
        <f t="shared" si="13"/>
        <v>0</v>
      </c>
      <c r="N71" s="155">
        <f t="shared" si="13"/>
        <v>0</v>
      </c>
      <c r="O71" s="155">
        <f>O64*$P$71</f>
        <v>0</v>
      </c>
      <c r="P71" s="103"/>
      <c r="Q71" s="104"/>
      <c r="R71" s="104"/>
      <c r="S71" s="104"/>
      <c r="T71" s="104"/>
      <c r="U71" s="104"/>
      <c r="V71" s="104"/>
      <c r="Y71" s="18"/>
      <c r="Z71" s="18"/>
      <c r="AA71" s="125" t="str">
        <f>AA53</f>
        <v>水道記念館</v>
      </c>
    </row>
    <row r="72" spans="2:36" ht="18.75" customHeight="1" thickBot="1" x14ac:dyDescent="0.2">
      <c r="B72" s="105" t="s">
        <v>55</v>
      </c>
      <c r="C72" s="106" t="s">
        <v>80</v>
      </c>
      <c r="D72" s="156">
        <f>INT(SUM(D68:D71))</f>
        <v>0</v>
      </c>
      <c r="E72" s="156">
        <f t="shared" ref="E72:M72" si="14">INT(SUM(E68:E71))</f>
        <v>0</v>
      </c>
      <c r="F72" s="157">
        <f t="shared" si="14"/>
        <v>0</v>
      </c>
      <c r="G72" s="157">
        <f t="shared" si="14"/>
        <v>0</v>
      </c>
      <c r="H72" s="157">
        <f t="shared" si="14"/>
        <v>0</v>
      </c>
      <c r="I72" s="157">
        <f t="shared" si="14"/>
        <v>0</v>
      </c>
      <c r="J72" s="157">
        <f t="shared" si="14"/>
        <v>0</v>
      </c>
      <c r="K72" s="157">
        <f t="shared" si="14"/>
        <v>0</v>
      </c>
      <c r="L72" s="157">
        <f t="shared" si="14"/>
        <v>0</v>
      </c>
      <c r="M72" s="157">
        <f t="shared" si="14"/>
        <v>0</v>
      </c>
      <c r="N72" s="157">
        <f>INT(SUM(N68:N71))</f>
        <v>0</v>
      </c>
      <c r="O72" s="157">
        <f>INT(SUM(O68:O71))</f>
        <v>0</v>
      </c>
      <c r="P72" s="107">
        <f>SUM(D72:O72)</f>
        <v>0</v>
      </c>
      <c r="Q72" s="108"/>
      <c r="R72" s="108"/>
      <c r="S72" s="108"/>
      <c r="T72" s="108"/>
      <c r="U72" s="108"/>
      <c r="V72" s="108"/>
      <c r="W72" s="187" t="s">
        <v>12</v>
      </c>
      <c r="X72" s="188"/>
      <c r="Y72" s="188"/>
      <c r="Z72" s="188"/>
      <c r="AA72" s="189"/>
      <c r="AB72" s="18"/>
      <c r="AC72" s="18"/>
      <c r="AD72" s="18"/>
      <c r="AE72" s="18"/>
      <c r="AF72" s="18"/>
      <c r="AG72" s="18"/>
      <c r="AH72" s="18"/>
      <c r="AI72" s="18"/>
      <c r="AJ72" s="18"/>
    </row>
    <row r="73" spans="2:36" ht="21" customHeight="1" x14ac:dyDescent="0.15">
      <c r="C73" s="109" t="s">
        <v>57</v>
      </c>
      <c r="O73" s="17"/>
      <c r="P73" s="110"/>
      <c r="Q73" s="111"/>
      <c r="R73" s="111"/>
      <c r="S73" s="111"/>
      <c r="T73" s="111"/>
      <c r="U73" s="111"/>
      <c r="V73" s="111"/>
      <c r="W73" s="112">
        <f>P72*2+P73</f>
        <v>0</v>
      </c>
      <c r="X73" s="113" t="s">
        <v>58</v>
      </c>
      <c r="Y73" s="114" t="s">
        <v>59</v>
      </c>
      <c r="Z73" s="115"/>
      <c r="AA73" s="116"/>
    </row>
    <row r="74" spans="2:36" ht="21" customHeight="1" thickBot="1" x14ac:dyDescent="0.2">
      <c r="B74" s="15">
        <v>4</v>
      </c>
      <c r="C74" s="109"/>
      <c r="O74" s="17"/>
      <c r="P74" s="110"/>
      <c r="Q74" s="111"/>
      <c r="R74" s="111"/>
      <c r="S74" s="111"/>
      <c r="T74" s="111"/>
      <c r="U74" s="111"/>
      <c r="V74" s="111"/>
      <c r="W74" s="127"/>
      <c r="X74" s="2"/>
      <c r="Y74" s="128"/>
      <c r="Z74" s="18"/>
      <c r="AA74" s="18"/>
    </row>
    <row r="75" spans="2:36" ht="21" customHeight="1" x14ac:dyDescent="0.15">
      <c r="B75" s="193" t="str">
        <f>VLOOKUP(別紙１!B74,[1]基データ!$A$2:$N$18,4)</f>
        <v>国見庁舎</v>
      </c>
      <c r="C75" s="19" t="str">
        <f>VLOOKUP(別紙１!B74,[1]基データ!$A$2:$N$18,5)</f>
        <v>仙台市青葉区貝ヶ森二丁目6-7</v>
      </c>
      <c r="D75" s="20"/>
      <c r="E75" s="20"/>
      <c r="F75" s="20"/>
      <c r="G75" s="21"/>
      <c r="H75" s="22" t="s">
        <v>4</v>
      </c>
      <c r="I75" s="195">
        <f>MAX(D81:O81)</f>
        <v>46</v>
      </c>
      <c r="J75" s="195"/>
      <c r="K75" s="196" t="s">
        <v>5</v>
      </c>
      <c r="L75" s="196"/>
      <c r="M75" s="117" t="str">
        <f>VLOOKUP(別紙１!B74,[1]基データ!$A$2:$N$18,9)</f>
        <v>無し</v>
      </c>
      <c r="N75" s="20"/>
      <c r="O75" s="22" t="s">
        <v>6</v>
      </c>
      <c r="P75" s="24" t="str">
        <f>VLOOKUP(別紙１!B74,[1]基データ!$A$2:$L$4,12)</f>
        <v>設置済</v>
      </c>
      <c r="Q75" s="25"/>
      <c r="R75" s="25"/>
      <c r="S75" s="25"/>
      <c r="T75" s="25"/>
      <c r="U75" s="25"/>
      <c r="V75" s="25"/>
    </row>
    <row r="76" spans="2:36" ht="20.25" customHeight="1" thickBot="1" x14ac:dyDescent="0.2">
      <c r="B76" s="194"/>
      <c r="C76" s="26"/>
      <c r="D76" s="27"/>
      <c r="E76" s="28"/>
      <c r="F76" s="28"/>
      <c r="G76" s="29"/>
      <c r="H76" s="26" t="s">
        <v>7</v>
      </c>
      <c r="I76" s="197">
        <f>VLOOKUP(別紙１!B74,[1]基データ!$A$2:$N$18,8)</f>
        <v>100</v>
      </c>
      <c r="J76" s="197"/>
      <c r="K76" s="198" t="s">
        <v>8</v>
      </c>
      <c r="L76" s="198"/>
      <c r="M76" s="30">
        <f>VLOOKUP(別紙１!B74,[1]基データ!$A$2:$N$18,10)</f>
        <v>90</v>
      </c>
      <c r="N76" s="28"/>
      <c r="O76" s="28"/>
      <c r="P76" s="31"/>
      <c r="AA76" s="32" t="str">
        <f>B75</f>
        <v>国見庁舎</v>
      </c>
    </row>
    <row r="77" spans="2:36" ht="18.75" customHeight="1" x14ac:dyDescent="0.15">
      <c r="B77" s="199" t="s">
        <v>9</v>
      </c>
      <c r="C77" s="199" t="s">
        <v>10</v>
      </c>
      <c r="D77" s="185" t="s">
        <v>147</v>
      </c>
      <c r="E77" s="221" t="s">
        <v>148</v>
      </c>
      <c r="F77" s="201"/>
      <c r="G77" s="201"/>
      <c r="H77" s="201"/>
      <c r="I77" s="201"/>
      <c r="J77" s="222"/>
      <c r="K77" s="201" t="s">
        <v>146</v>
      </c>
      <c r="L77" s="201"/>
      <c r="M77" s="201"/>
      <c r="N77" s="201"/>
      <c r="O77" s="202"/>
      <c r="P77" s="199" t="s">
        <v>11</v>
      </c>
      <c r="Q77" s="33"/>
      <c r="R77" s="33"/>
      <c r="S77" s="33"/>
      <c r="T77" s="33"/>
      <c r="U77" s="33"/>
      <c r="V77" s="33"/>
      <c r="W77" s="187" t="s">
        <v>12</v>
      </c>
      <c r="X77" s="188"/>
      <c r="Y77" s="188"/>
      <c r="Z77" s="188"/>
      <c r="AA77" s="189"/>
    </row>
    <row r="78" spans="2:36" ht="18.75" customHeight="1" thickBot="1" x14ac:dyDescent="0.2">
      <c r="B78" s="200"/>
      <c r="C78" s="200"/>
      <c r="D78" s="34" t="s">
        <v>77</v>
      </c>
      <c r="E78" s="34" t="s">
        <v>14</v>
      </c>
      <c r="F78" s="34" t="s">
        <v>15</v>
      </c>
      <c r="G78" s="34" t="s">
        <v>16</v>
      </c>
      <c r="H78" s="35" t="s">
        <v>17</v>
      </c>
      <c r="I78" s="35" t="s">
        <v>18</v>
      </c>
      <c r="J78" s="35" t="s">
        <v>19</v>
      </c>
      <c r="K78" s="34" t="s">
        <v>20</v>
      </c>
      <c r="L78" s="34" t="s">
        <v>21</v>
      </c>
      <c r="M78" s="34" t="s">
        <v>60</v>
      </c>
      <c r="N78" s="34" t="s">
        <v>23</v>
      </c>
      <c r="O78" s="34" t="s">
        <v>24</v>
      </c>
      <c r="P78" s="200"/>
      <c r="Q78" s="36"/>
      <c r="R78" s="36"/>
      <c r="S78" s="36"/>
      <c r="T78" s="36"/>
      <c r="U78" s="36"/>
      <c r="V78" s="36"/>
      <c r="W78" s="37" t="s">
        <v>25</v>
      </c>
      <c r="X78" s="38" t="s">
        <v>26</v>
      </c>
      <c r="Y78" s="39"/>
      <c r="Z78" s="40"/>
      <c r="AA78" s="41"/>
    </row>
    <row r="79" spans="2:36" ht="18.75" customHeight="1" x14ac:dyDescent="0.15">
      <c r="B79" s="42" t="s">
        <v>27</v>
      </c>
      <c r="C79" s="43" t="s">
        <v>28</v>
      </c>
      <c r="D79" s="44">
        <v>7653</v>
      </c>
      <c r="E79" s="44">
        <v>6650</v>
      </c>
      <c r="F79" s="44">
        <v>4492</v>
      </c>
      <c r="G79" s="44">
        <v>4380</v>
      </c>
      <c r="H79" s="44">
        <v>6458</v>
      </c>
      <c r="I79" s="44">
        <v>7082</v>
      </c>
      <c r="J79" s="44">
        <v>6992</v>
      </c>
      <c r="K79" s="44">
        <v>4487</v>
      </c>
      <c r="L79" s="44">
        <v>5822</v>
      </c>
      <c r="M79" s="44">
        <v>6538</v>
      </c>
      <c r="N79" s="44">
        <v>6981</v>
      </c>
      <c r="O79" s="44">
        <v>11065</v>
      </c>
      <c r="P79" s="45" t="str">
        <f>"計 "&amp;TEXT(SUM(D79:O79),"#,#")&amp;" kWh"</f>
        <v>計 78,600 kWh</v>
      </c>
      <c r="Q79" s="46"/>
      <c r="R79" s="46"/>
      <c r="S79" s="46"/>
      <c r="T79" s="46"/>
      <c r="U79" s="46"/>
      <c r="V79" s="46"/>
      <c r="W79" s="47">
        <f>SUM(D79:O79)</f>
        <v>78600</v>
      </c>
      <c r="X79" s="48" t="s">
        <v>29</v>
      </c>
      <c r="Y79" s="49"/>
      <c r="Z79" s="50"/>
      <c r="AA79" s="51"/>
    </row>
    <row r="80" spans="2:36" ht="18.75" customHeight="1" x14ac:dyDescent="0.15">
      <c r="B80" s="52" t="s">
        <v>30</v>
      </c>
      <c r="C80" s="53" t="s">
        <v>31</v>
      </c>
      <c r="D80" s="54">
        <v>46</v>
      </c>
      <c r="E80" s="54">
        <v>46</v>
      </c>
      <c r="F80" s="55">
        <v>46</v>
      </c>
      <c r="G80" s="55">
        <v>46</v>
      </c>
      <c r="H80" s="55">
        <v>46</v>
      </c>
      <c r="I80" s="55">
        <v>46</v>
      </c>
      <c r="J80" s="55">
        <v>46</v>
      </c>
      <c r="K80" s="55">
        <v>46</v>
      </c>
      <c r="L80" s="55">
        <v>46</v>
      </c>
      <c r="M80" s="55">
        <v>46</v>
      </c>
      <c r="N80" s="55">
        <v>46</v>
      </c>
      <c r="O80" s="55">
        <v>46</v>
      </c>
      <c r="P80" s="56"/>
      <c r="Q80" s="46"/>
      <c r="R80" s="46"/>
      <c r="S80" s="46"/>
      <c r="T80" s="46"/>
      <c r="U80" s="46"/>
      <c r="V80" s="46"/>
      <c r="W80" s="57">
        <f>SUM(D79:I79)</f>
        <v>36715</v>
      </c>
      <c r="X80" s="48" t="s">
        <v>32</v>
      </c>
      <c r="Y80" s="49"/>
      <c r="Z80" s="50"/>
      <c r="AA80" s="51"/>
    </row>
    <row r="81" spans="2:36" ht="18.75" customHeight="1" x14ac:dyDescent="0.15">
      <c r="B81" s="58" t="s">
        <v>33</v>
      </c>
      <c r="C81" s="59"/>
      <c r="D81" s="60">
        <v>43</v>
      </c>
      <c r="E81" s="61">
        <v>43</v>
      </c>
      <c r="F81" s="61">
        <v>43</v>
      </c>
      <c r="G81" s="61">
        <v>43</v>
      </c>
      <c r="H81" s="61">
        <v>43</v>
      </c>
      <c r="I81" s="61">
        <v>43</v>
      </c>
      <c r="J81" s="61">
        <v>43</v>
      </c>
      <c r="K81" s="61">
        <v>43</v>
      </c>
      <c r="L81" s="61">
        <v>43</v>
      </c>
      <c r="M81" s="61">
        <v>43</v>
      </c>
      <c r="N81" s="61">
        <v>43</v>
      </c>
      <c r="O81" s="62">
        <v>46</v>
      </c>
      <c r="P81" s="56"/>
      <c r="Q81" s="46"/>
      <c r="R81" s="46"/>
      <c r="S81" s="46"/>
      <c r="T81" s="46"/>
      <c r="U81" s="46"/>
      <c r="V81" s="46"/>
      <c r="W81" s="47">
        <f>W79*2+W80</f>
        <v>193915</v>
      </c>
      <c r="X81" s="48" t="s">
        <v>34</v>
      </c>
      <c r="Y81" s="49"/>
      <c r="Z81" s="50"/>
      <c r="AA81" s="51"/>
    </row>
    <row r="82" spans="2:36" ht="18.75" customHeight="1" x14ac:dyDescent="0.15">
      <c r="B82" s="63" t="s">
        <v>35</v>
      </c>
      <c r="C82" s="64" t="s">
        <v>36</v>
      </c>
      <c r="D82" s="60">
        <v>100</v>
      </c>
      <c r="E82" s="61">
        <v>100</v>
      </c>
      <c r="F82" s="61">
        <v>100</v>
      </c>
      <c r="G82" s="61">
        <v>100</v>
      </c>
      <c r="H82" s="61">
        <v>100</v>
      </c>
      <c r="I82" s="61">
        <v>100</v>
      </c>
      <c r="J82" s="61">
        <v>100</v>
      </c>
      <c r="K82" s="61">
        <v>100</v>
      </c>
      <c r="L82" s="61">
        <v>100</v>
      </c>
      <c r="M82" s="61">
        <v>100</v>
      </c>
      <c r="N82" s="61">
        <v>100</v>
      </c>
      <c r="O82" s="62">
        <v>100</v>
      </c>
      <c r="P82" s="65"/>
      <c r="Q82" s="66"/>
      <c r="R82" s="66"/>
      <c r="S82" s="66"/>
      <c r="T82" s="66"/>
      <c r="U82" s="66"/>
      <c r="V82" s="66"/>
      <c r="W82" s="67"/>
      <c r="X82" s="68"/>
      <c r="Y82" s="69"/>
      <c r="Z82" s="70"/>
      <c r="AA82" s="71"/>
    </row>
    <row r="83" spans="2:36" ht="18.75" customHeight="1" thickBot="1" x14ac:dyDescent="0.2">
      <c r="B83" s="72" t="s">
        <v>37</v>
      </c>
      <c r="C83" s="73"/>
      <c r="D83" s="60">
        <v>100</v>
      </c>
      <c r="E83" s="61">
        <v>100</v>
      </c>
      <c r="F83" s="61">
        <v>100</v>
      </c>
      <c r="G83" s="61">
        <v>100</v>
      </c>
      <c r="H83" s="61">
        <v>100</v>
      </c>
      <c r="I83" s="61">
        <v>100</v>
      </c>
      <c r="J83" s="61">
        <v>100</v>
      </c>
      <c r="K83" s="61">
        <v>100</v>
      </c>
      <c r="L83" s="61">
        <v>100</v>
      </c>
      <c r="M83" s="61">
        <v>100</v>
      </c>
      <c r="N83" s="61">
        <v>100</v>
      </c>
      <c r="O83" s="62">
        <v>100</v>
      </c>
      <c r="P83" s="74" t="str">
        <f>"平均 "&amp;ROUNDDOWN(AVERAGE(D83:O83),2)&amp;" %"</f>
        <v>平均 100 %</v>
      </c>
      <c r="Q83" s="66"/>
      <c r="R83" s="66"/>
      <c r="S83" s="66"/>
      <c r="T83" s="66"/>
      <c r="U83" s="66"/>
      <c r="V83" s="66"/>
      <c r="W83" s="75"/>
      <c r="X83" s="2"/>
      <c r="AA83" s="76"/>
    </row>
    <row r="84" spans="2:36" ht="18.75" customHeight="1" x14ac:dyDescent="0.15">
      <c r="B84" s="42" t="s">
        <v>38</v>
      </c>
      <c r="C84" s="43" t="s">
        <v>39</v>
      </c>
      <c r="D84" s="77">
        <v>7653</v>
      </c>
      <c r="E84" s="44">
        <v>6650</v>
      </c>
      <c r="F84" s="78">
        <v>4492</v>
      </c>
      <c r="G84" s="78">
        <v>4380</v>
      </c>
      <c r="H84" s="78">
        <v>6458</v>
      </c>
      <c r="I84" s="78">
        <v>7082</v>
      </c>
      <c r="J84" s="78">
        <v>6992</v>
      </c>
      <c r="K84" s="78">
        <v>4487</v>
      </c>
      <c r="L84" s="78">
        <v>5822</v>
      </c>
      <c r="M84" s="78">
        <v>6538</v>
      </c>
      <c r="N84" s="78">
        <v>6981</v>
      </c>
      <c r="O84" s="79">
        <v>11065</v>
      </c>
      <c r="P84" s="203"/>
      <c r="Q84" s="80"/>
      <c r="R84" s="80"/>
      <c r="S84" s="80"/>
      <c r="T84" s="80"/>
      <c r="U84" s="80"/>
      <c r="V84" s="80"/>
    </row>
    <row r="85" spans="2:36" ht="18.75" customHeight="1" x14ac:dyDescent="0.15">
      <c r="B85" s="81" t="s">
        <v>40</v>
      </c>
      <c r="C85" s="82" t="s">
        <v>41</v>
      </c>
      <c r="D85" s="83">
        <v>0</v>
      </c>
      <c r="E85" s="84">
        <v>0</v>
      </c>
      <c r="F85" s="85">
        <v>0</v>
      </c>
      <c r="G85" s="85">
        <v>0</v>
      </c>
      <c r="H85" s="85">
        <v>6458</v>
      </c>
      <c r="I85" s="85">
        <v>7082</v>
      </c>
      <c r="J85" s="85">
        <v>6992</v>
      </c>
      <c r="K85" s="85">
        <v>0</v>
      </c>
      <c r="L85" s="85">
        <v>0</v>
      </c>
      <c r="M85" s="85">
        <v>0</v>
      </c>
      <c r="N85" s="85">
        <v>0</v>
      </c>
      <c r="O85" s="86">
        <v>0</v>
      </c>
      <c r="P85" s="204"/>
      <c r="Q85" s="80"/>
      <c r="R85" s="80"/>
      <c r="S85" s="80"/>
      <c r="T85" s="80"/>
      <c r="U85" s="80"/>
      <c r="V85" s="80"/>
    </row>
    <row r="86" spans="2:36" ht="18.75" customHeight="1" x14ac:dyDescent="0.15">
      <c r="B86" s="81" t="s">
        <v>42</v>
      </c>
      <c r="C86" s="82" t="s">
        <v>43</v>
      </c>
      <c r="D86" s="83">
        <v>7653</v>
      </c>
      <c r="E86" s="84">
        <v>6650</v>
      </c>
      <c r="F86" s="85">
        <v>4492</v>
      </c>
      <c r="G86" s="85">
        <v>4380</v>
      </c>
      <c r="H86" s="85">
        <v>0</v>
      </c>
      <c r="I86" s="85">
        <v>0</v>
      </c>
      <c r="J86" s="85">
        <v>0</v>
      </c>
      <c r="K86" s="85">
        <v>4487</v>
      </c>
      <c r="L86" s="85">
        <v>5822</v>
      </c>
      <c r="M86" s="85">
        <v>6538</v>
      </c>
      <c r="N86" s="85">
        <v>6981</v>
      </c>
      <c r="O86" s="86">
        <v>11065</v>
      </c>
      <c r="P86" s="204"/>
      <c r="Q86" s="80"/>
      <c r="R86" s="80"/>
      <c r="S86" s="80"/>
      <c r="T86" s="80"/>
      <c r="U86" s="80"/>
      <c r="V86" s="80"/>
    </row>
    <row r="87" spans="2:36" ht="18.75" customHeight="1" x14ac:dyDescent="0.15">
      <c r="B87" s="87" t="s">
        <v>44</v>
      </c>
      <c r="C87" s="88"/>
      <c r="D87" s="60">
        <v>38</v>
      </c>
      <c r="E87" s="61">
        <v>32</v>
      </c>
      <c r="F87" s="89">
        <v>25</v>
      </c>
      <c r="G87" s="89">
        <v>21</v>
      </c>
      <c r="H87" s="89">
        <v>34</v>
      </c>
      <c r="I87" s="89">
        <v>39</v>
      </c>
      <c r="J87" s="89">
        <v>34</v>
      </c>
      <c r="K87" s="89">
        <v>23</v>
      </c>
      <c r="L87" s="89">
        <v>24</v>
      </c>
      <c r="M87" s="89">
        <v>27</v>
      </c>
      <c r="N87" s="89">
        <v>39</v>
      </c>
      <c r="O87" s="90">
        <v>46</v>
      </c>
      <c r="P87" s="204"/>
      <c r="Q87" s="80"/>
      <c r="R87" s="80"/>
      <c r="S87" s="80"/>
      <c r="T87" s="80"/>
      <c r="U87" s="80"/>
      <c r="V87" s="80"/>
    </row>
    <row r="88" spans="2:36" ht="18.75" customHeight="1" thickBot="1" x14ac:dyDescent="0.2">
      <c r="B88" s="72" t="s">
        <v>45</v>
      </c>
      <c r="C88" s="73"/>
      <c r="D88" s="91">
        <v>28</v>
      </c>
      <c r="E88" s="92">
        <v>28.9</v>
      </c>
      <c r="F88" s="93">
        <v>25</v>
      </c>
      <c r="G88" s="93">
        <v>29</v>
      </c>
      <c r="H88" s="93">
        <v>26.4</v>
      </c>
      <c r="I88" s="93">
        <v>25.2</v>
      </c>
      <c r="J88" s="93">
        <v>28.6</v>
      </c>
      <c r="K88" s="93">
        <v>27.1</v>
      </c>
      <c r="L88" s="93">
        <v>33.700000000000003</v>
      </c>
      <c r="M88" s="93">
        <v>33.6</v>
      </c>
      <c r="N88" s="93">
        <v>24.9</v>
      </c>
      <c r="O88" s="94">
        <v>33.4</v>
      </c>
      <c r="P88" s="95" t="str">
        <f>"平均 "&amp;ROUNDDOWN(AVERAGE(D88:O88),2)&amp;" %"</f>
        <v>平均 28.65 %</v>
      </c>
      <c r="Q88" s="66"/>
      <c r="R88" s="66"/>
      <c r="S88" s="66"/>
      <c r="T88" s="66"/>
      <c r="U88" s="66"/>
      <c r="V88" s="66"/>
    </row>
    <row r="89" spans="2:36" ht="18.75" customHeight="1" thickBot="1" x14ac:dyDescent="0.2">
      <c r="B89" s="205" t="s">
        <v>46</v>
      </c>
      <c r="C89" s="206"/>
      <c r="D89" s="205" t="s">
        <v>47</v>
      </c>
      <c r="E89" s="207"/>
      <c r="F89" s="207"/>
      <c r="G89" s="207"/>
      <c r="H89" s="207"/>
      <c r="I89" s="207"/>
      <c r="J89" s="207"/>
      <c r="K89" s="207"/>
      <c r="L89" s="207"/>
      <c r="M89" s="207"/>
      <c r="N89" s="207"/>
      <c r="O89" s="206"/>
      <c r="P89" s="96" t="s">
        <v>48</v>
      </c>
      <c r="Q89" s="97"/>
      <c r="R89" s="97"/>
      <c r="S89" s="97"/>
      <c r="T89" s="97"/>
      <c r="U89" s="97"/>
      <c r="V89" s="97"/>
    </row>
    <row r="90" spans="2:36" ht="18.75" customHeight="1" x14ac:dyDescent="0.15">
      <c r="B90" s="42" t="s">
        <v>49</v>
      </c>
      <c r="C90" s="98" t="s">
        <v>50</v>
      </c>
      <c r="D90" s="151">
        <f t="shared" ref="D90:N90" si="15">ROUNDDOWN(D80*$P$90*(1.85-D82/100),2)</f>
        <v>0</v>
      </c>
      <c r="E90" s="152">
        <f t="shared" si="15"/>
        <v>0</v>
      </c>
      <c r="F90" s="152">
        <f t="shared" si="15"/>
        <v>0</v>
      </c>
      <c r="G90" s="152">
        <f t="shared" si="15"/>
        <v>0</v>
      </c>
      <c r="H90" s="152">
        <f t="shared" si="15"/>
        <v>0</v>
      </c>
      <c r="I90" s="152">
        <f t="shared" si="15"/>
        <v>0</v>
      </c>
      <c r="J90" s="152">
        <f t="shared" si="15"/>
        <v>0</v>
      </c>
      <c r="K90" s="152">
        <f t="shared" si="15"/>
        <v>0</v>
      </c>
      <c r="L90" s="152">
        <f t="shared" si="15"/>
        <v>0</v>
      </c>
      <c r="M90" s="152">
        <f t="shared" si="15"/>
        <v>0</v>
      </c>
      <c r="N90" s="152">
        <f t="shared" si="15"/>
        <v>0</v>
      </c>
      <c r="O90" s="153">
        <f>ROUNDDOWN(O80*$P$90*(1.85-O82/100),2)</f>
        <v>0</v>
      </c>
      <c r="P90" s="99"/>
      <c r="Q90" s="100"/>
      <c r="R90" s="100"/>
      <c r="S90" s="100"/>
      <c r="T90" s="100"/>
      <c r="U90" s="100"/>
      <c r="V90" s="100"/>
    </row>
    <row r="91" spans="2:36" ht="18.75" customHeight="1" x14ac:dyDescent="0.15">
      <c r="B91" s="101" t="s">
        <v>51</v>
      </c>
      <c r="C91" s="102" t="s">
        <v>52</v>
      </c>
      <c r="D91" s="150">
        <f t="shared" ref="D91:O91" si="16">D85*$P$91</f>
        <v>0</v>
      </c>
      <c r="E91" s="149">
        <f t="shared" si="16"/>
        <v>0</v>
      </c>
      <c r="F91" s="149">
        <f t="shared" si="16"/>
        <v>0</v>
      </c>
      <c r="G91" s="149">
        <f t="shared" si="16"/>
        <v>0</v>
      </c>
      <c r="H91" s="149">
        <f t="shared" si="16"/>
        <v>0</v>
      </c>
      <c r="I91" s="149">
        <f t="shared" si="16"/>
        <v>0</v>
      </c>
      <c r="J91" s="149">
        <f t="shared" si="16"/>
        <v>0</v>
      </c>
      <c r="K91" s="149">
        <f t="shared" si="16"/>
        <v>0</v>
      </c>
      <c r="L91" s="149">
        <f t="shared" si="16"/>
        <v>0</v>
      </c>
      <c r="M91" s="149">
        <f t="shared" si="16"/>
        <v>0</v>
      </c>
      <c r="N91" s="149">
        <f t="shared" si="16"/>
        <v>0</v>
      </c>
      <c r="O91" s="148">
        <f t="shared" si="16"/>
        <v>0</v>
      </c>
      <c r="P91" s="103"/>
      <c r="Q91" s="100"/>
      <c r="R91" s="100"/>
      <c r="S91" s="100"/>
      <c r="T91" s="100"/>
      <c r="U91" s="100"/>
      <c r="V91" s="100"/>
    </row>
    <row r="92" spans="2:36" ht="18.75" customHeight="1" thickBot="1" x14ac:dyDescent="0.2">
      <c r="B92" s="63" t="s">
        <v>53</v>
      </c>
      <c r="C92" s="102" t="s">
        <v>54</v>
      </c>
      <c r="D92" s="150">
        <f t="shared" ref="D92:O92" si="17">D86*$P$92</f>
        <v>0</v>
      </c>
      <c r="E92" s="149">
        <f t="shared" si="17"/>
        <v>0</v>
      </c>
      <c r="F92" s="149">
        <f t="shared" si="17"/>
        <v>0</v>
      </c>
      <c r="G92" s="149">
        <f t="shared" si="17"/>
        <v>0</v>
      </c>
      <c r="H92" s="149">
        <f t="shared" si="17"/>
        <v>0</v>
      </c>
      <c r="I92" s="149">
        <f t="shared" si="17"/>
        <v>0</v>
      </c>
      <c r="J92" s="149">
        <f t="shared" si="17"/>
        <v>0</v>
      </c>
      <c r="K92" s="149">
        <f t="shared" si="17"/>
        <v>0</v>
      </c>
      <c r="L92" s="149">
        <f t="shared" si="17"/>
        <v>0</v>
      </c>
      <c r="M92" s="149">
        <f t="shared" si="17"/>
        <v>0</v>
      </c>
      <c r="N92" s="149">
        <f t="shared" si="17"/>
        <v>0</v>
      </c>
      <c r="O92" s="148">
        <f t="shared" si="17"/>
        <v>0</v>
      </c>
      <c r="P92" s="103"/>
      <c r="Q92" s="104"/>
      <c r="R92" s="104"/>
      <c r="S92" s="104"/>
      <c r="T92" s="104"/>
      <c r="U92" s="104"/>
      <c r="V92" s="104"/>
    </row>
    <row r="93" spans="2:36" ht="18.75" customHeight="1" thickBot="1" x14ac:dyDescent="0.2">
      <c r="B93" s="105" t="s">
        <v>55</v>
      </c>
      <c r="C93" s="106" t="s">
        <v>56</v>
      </c>
      <c r="D93" s="156">
        <f t="shared" ref="D93:K93" si="18">INT(SUM(D90:D92))</f>
        <v>0</v>
      </c>
      <c r="E93" s="156">
        <f t="shared" si="18"/>
        <v>0</v>
      </c>
      <c r="F93" s="157">
        <f t="shared" si="18"/>
        <v>0</v>
      </c>
      <c r="G93" s="157">
        <f t="shared" si="18"/>
        <v>0</v>
      </c>
      <c r="H93" s="157">
        <f t="shared" si="18"/>
        <v>0</v>
      </c>
      <c r="I93" s="157">
        <f t="shared" si="18"/>
        <v>0</v>
      </c>
      <c r="J93" s="157">
        <f t="shared" si="18"/>
        <v>0</v>
      </c>
      <c r="K93" s="157">
        <f t="shared" si="18"/>
        <v>0</v>
      </c>
      <c r="L93" s="157">
        <f t="shared" ref="L93:N93" si="19">INT(SUM(L90:L92))</f>
        <v>0</v>
      </c>
      <c r="M93" s="157">
        <f>INT(SUM(M90:M92))</f>
        <v>0</v>
      </c>
      <c r="N93" s="157">
        <f t="shared" si="19"/>
        <v>0</v>
      </c>
      <c r="O93" s="157">
        <f>INT(SUM(O90:O92))</f>
        <v>0</v>
      </c>
      <c r="P93" s="107">
        <f>SUM(D93:O93)</f>
        <v>0</v>
      </c>
      <c r="Q93" s="108"/>
      <c r="R93" s="108"/>
      <c r="S93" s="108"/>
      <c r="T93" s="108"/>
      <c r="U93" s="108"/>
      <c r="V93" s="108"/>
      <c r="W93" s="187" t="s">
        <v>12</v>
      </c>
      <c r="X93" s="188"/>
      <c r="Y93" s="188"/>
      <c r="Z93" s="188"/>
      <c r="AA93" s="189"/>
      <c r="AB93" s="18"/>
      <c r="AC93" s="18"/>
      <c r="AD93" s="18"/>
      <c r="AE93" s="18"/>
      <c r="AF93" s="18"/>
      <c r="AG93" s="18"/>
      <c r="AH93" s="18"/>
      <c r="AI93" s="18"/>
      <c r="AJ93" s="18"/>
    </row>
    <row r="94" spans="2:36" ht="21" customHeight="1" x14ac:dyDescent="0.15">
      <c r="C94" s="109" t="s">
        <v>57</v>
      </c>
      <c r="O94" s="17"/>
      <c r="P94" s="110"/>
      <c r="Q94" s="111"/>
      <c r="R94" s="111"/>
      <c r="S94" s="111"/>
      <c r="T94" s="111"/>
      <c r="U94" s="111"/>
      <c r="V94" s="111"/>
      <c r="W94" s="112">
        <f>P93*2+P94</f>
        <v>0</v>
      </c>
      <c r="X94" s="113" t="s">
        <v>58</v>
      </c>
      <c r="Y94" s="114" t="s">
        <v>59</v>
      </c>
      <c r="Z94" s="115"/>
      <c r="AA94" s="116"/>
    </row>
    <row r="95" spans="2:36" ht="21" customHeight="1" x14ac:dyDescent="0.15">
      <c r="C95" s="109"/>
      <c r="O95" s="17"/>
      <c r="P95" s="13"/>
      <c r="Q95" s="111"/>
      <c r="R95" s="111"/>
      <c r="S95" s="111"/>
      <c r="T95" s="111"/>
      <c r="U95" s="111"/>
      <c r="V95" s="111"/>
      <c r="W95" s="127"/>
      <c r="X95" s="2"/>
      <c r="Y95" s="128"/>
      <c r="Z95" s="18"/>
      <c r="AA95" s="18"/>
    </row>
    <row r="96" spans="2:36" ht="23.25" customHeight="1" thickBot="1" x14ac:dyDescent="0.2">
      <c r="B96" s="129" t="str">
        <f>B4&amp;" （単年合計）"</f>
        <v xml:space="preserve"> （単年合計）</v>
      </c>
    </row>
    <row r="97" spans="2:23" ht="18.75" customHeight="1" x14ac:dyDescent="0.15">
      <c r="B97" s="208" t="s">
        <v>81</v>
      </c>
      <c r="C97" s="209"/>
      <c r="D97" s="185" t="s">
        <v>147</v>
      </c>
      <c r="E97" s="221" t="s">
        <v>148</v>
      </c>
      <c r="F97" s="201"/>
      <c r="G97" s="201"/>
      <c r="H97" s="201"/>
      <c r="I97" s="201"/>
      <c r="J97" s="222"/>
      <c r="K97" s="201" t="s">
        <v>146</v>
      </c>
      <c r="L97" s="201"/>
      <c r="M97" s="201"/>
      <c r="N97" s="201"/>
      <c r="O97" s="202"/>
      <c r="P97" s="212" t="s">
        <v>82</v>
      </c>
      <c r="Q97" s="36"/>
      <c r="R97" s="36"/>
      <c r="S97" s="36"/>
      <c r="T97" s="36"/>
      <c r="U97" s="36"/>
      <c r="V97" s="36"/>
    </row>
    <row r="98" spans="2:23" ht="18.75" customHeight="1" thickBot="1" x14ac:dyDescent="0.2">
      <c r="B98" s="210"/>
      <c r="C98" s="211"/>
      <c r="D98" s="34" t="s">
        <v>77</v>
      </c>
      <c r="E98" s="34" t="s">
        <v>14</v>
      </c>
      <c r="F98" s="34" t="s">
        <v>15</v>
      </c>
      <c r="G98" s="34" t="s">
        <v>16</v>
      </c>
      <c r="H98" s="35" t="s">
        <v>17</v>
      </c>
      <c r="I98" s="35" t="s">
        <v>18</v>
      </c>
      <c r="J98" s="35" t="s">
        <v>19</v>
      </c>
      <c r="K98" s="34" t="s">
        <v>20</v>
      </c>
      <c r="L98" s="34" t="s">
        <v>21</v>
      </c>
      <c r="M98" s="34" t="s">
        <v>60</v>
      </c>
      <c r="N98" s="34" t="s">
        <v>23</v>
      </c>
      <c r="O98" s="34" t="s">
        <v>24</v>
      </c>
      <c r="P98" s="213"/>
      <c r="Q98" s="36"/>
      <c r="R98" s="36"/>
      <c r="S98" s="36"/>
      <c r="T98" s="36"/>
      <c r="U98" s="36"/>
      <c r="V98" s="36"/>
    </row>
    <row r="99" spans="2:23" ht="18.75" customHeight="1" thickBot="1" x14ac:dyDescent="0.2">
      <c r="B99" s="215" t="s">
        <v>83</v>
      </c>
      <c r="C99" s="206"/>
      <c r="D99" s="130">
        <f>D12+D33+D56+D79</f>
        <v>124528</v>
      </c>
      <c r="E99" s="130">
        <f t="shared" ref="E99:O100" si="20">E12+E33+E56+E79</f>
        <v>113759</v>
      </c>
      <c r="F99" s="130">
        <f t="shared" si="20"/>
        <v>103346</v>
      </c>
      <c r="G99" s="130">
        <f t="shared" si="20"/>
        <v>128452</v>
      </c>
      <c r="H99" s="130">
        <f t="shared" si="20"/>
        <v>166070</v>
      </c>
      <c r="I99" s="130">
        <f t="shared" si="20"/>
        <v>154411</v>
      </c>
      <c r="J99" s="130">
        <f t="shared" si="20"/>
        <v>143176</v>
      </c>
      <c r="K99" s="130">
        <f t="shared" si="20"/>
        <v>118802</v>
      </c>
      <c r="L99" s="130">
        <f t="shared" si="20"/>
        <v>113692</v>
      </c>
      <c r="M99" s="130">
        <f t="shared" si="20"/>
        <v>120294</v>
      </c>
      <c r="N99" s="130">
        <f>N12+N33+N56+N79</f>
        <v>125923</v>
      </c>
      <c r="O99" s="130">
        <f t="shared" si="20"/>
        <v>118844</v>
      </c>
      <c r="P99" s="131">
        <f>SUM(D99:O99)</f>
        <v>1531297</v>
      </c>
      <c r="Q99" s="132"/>
      <c r="R99" s="133"/>
      <c r="S99" s="133"/>
      <c r="T99" s="133"/>
      <c r="U99" s="133"/>
      <c r="V99" s="133"/>
    </row>
    <row r="100" spans="2:23" ht="18.75" customHeight="1" thickBot="1" x14ac:dyDescent="0.2">
      <c r="B100" s="215" t="s">
        <v>84</v>
      </c>
      <c r="C100" s="206"/>
      <c r="D100" s="130">
        <f>D13+D34+D57+D80</f>
        <v>611</v>
      </c>
      <c r="E100" s="130">
        <f t="shared" si="20"/>
        <v>611</v>
      </c>
      <c r="F100" s="130">
        <f t="shared" si="20"/>
        <v>611</v>
      </c>
      <c r="G100" s="130">
        <f t="shared" si="20"/>
        <v>611</v>
      </c>
      <c r="H100" s="130">
        <f t="shared" si="20"/>
        <v>611</v>
      </c>
      <c r="I100" s="130">
        <f t="shared" si="20"/>
        <v>611</v>
      </c>
      <c r="J100" s="130">
        <f t="shared" si="20"/>
        <v>611</v>
      </c>
      <c r="K100" s="130">
        <f t="shared" si="20"/>
        <v>611</v>
      </c>
      <c r="L100" s="130">
        <f t="shared" si="20"/>
        <v>611</v>
      </c>
      <c r="M100" s="130">
        <f t="shared" si="20"/>
        <v>611</v>
      </c>
      <c r="N100" s="130">
        <f t="shared" si="20"/>
        <v>611</v>
      </c>
      <c r="O100" s="130">
        <f t="shared" si="20"/>
        <v>611</v>
      </c>
      <c r="P100" s="134">
        <f>MAX(D100:O100)</f>
        <v>611</v>
      </c>
      <c r="Q100" s="135"/>
      <c r="R100" s="135"/>
      <c r="S100" s="135"/>
      <c r="T100" s="135"/>
      <c r="U100" s="135"/>
      <c r="V100" s="135"/>
    </row>
    <row r="101" spans="2:23" ht="18.75" customHeight="1" thickBot="1" x14ac:dyDescent="0.2">
      <c r="B101" s="215" t="s">
        <v>85</v>
      </c>
      <c r="C101" s="206"/>
      <c r="D101" s="186">
        <f>D26+D49+D72+D93</f>
        <v>0</v>
      </c>
      <c r="E101" s="186">
        <f>E26+E49+E72+E93</f>
        <v>0</v>
      </c>
      <c r="F101" s="186">
        <f t="shared" ref="F101:O101" si="21">F26+F49+F72+F93</f>
        <v>0</v>
      </c>
      <c r="G101" s="186">
        <f t="shared" si="21"/>
        <v>0</v>
      </c>
      <c r="H101" s="186">
        <f t="shared" si="21"/>
        <v>0</v>
      </c>
      <c r="I101" s="186">
        <f t="shared" si="21"/>
        <v>0</v>
      </c>
      <c r="J101" s="186">
        <f t="shared" si="21"/>
        <v>0</v>
      </c>
      <c r="K101" s="186">
        <f t="shared" si="21"/>
        <v>0</v>
      </c>
      <c r="L101" s="186">
        <f t="shared" si="21"/>
        <v>0</v>
      </c>
      <c r="M101" s="186">
        <f t="shared" si="21"/>
        <v>0</v>
      </c>
      <c r="N101" s="186">
        <f t="shared" si="21"/>
        <v>0</v>
      </c>
      <c r="O101" s="186">
        <f t="shared" si="21"/>
        <v>0</v>
      </c>
      <c r="P101" s="136">
        <f>SUM(D101:O101)</f>
        <v>0</v>
      </c>
      <c r="Q101" s="137"/>
      <c r="R101" s="137"/>
      <c r="S101" s="137"/>
      <c r="T101" s="137"/>
      <c r="U101" s="137"/>
      <c r="V101" s="137"/>
      <c r="W101" s="138"/>
    </row>
    <row r="102" spans="2:23" ht="19.5" customHeight="1" x14ac:dyDescent="0.15">
      <c r="G102" s="139"/>
      <c r="H102" s="139"/>
      <c r="I102" s="139"/>
      <c r="N102" s="140"/>
      <c r="O102" s="141"/>
      <c r="P102" s="142"/>
      <c r="Q102" s="143"/>
      <c r="R102" s="143"/>
      <c r="S102" s="143"/>
      <c r="T102" s="143"/>
      <c r="U102" s="143"/>
      <c r="V102" s="143"/>
    </row>
    <row r="103" spans="2:23" ht="17.25" customHeight="1" thickBot="1" x14ac:dyDescent="0.2">
      <c r="J103" s="216" t="s">
        <v>86</v>
      </c>
      <c r="K103" s="216"/>
      <c r="L103" s="216"/>
      <c r="M103" s="216"/>
      <c r="Q103" s="18"/>
      <c r="R103" s="18"/>
      <c r="S103" s="18"/>
      <c r="T103" s="18"/>
      <c r="U103" s="18"/>
      <c r="V103" s="18"/>
    </row>
    <row r="104" spans="2:23" ht="18.75" customHeight="1" thickBot="1" x14ac:dyDescent="0.2">
      <c r="C104" s="10"/>
      <c r="D104" s="144"/>
      <c r="E104" s="144"/>
      <c r="F104" s="144"/>
      <c r="G104" s="11"/>
      <c r="I104" s="145" t="s">
        <v>87</v>
      </c>
      <c r="J104" s="11" t="s">
        <v>88</v>
      </c>
      <c r="K104" s="217">
        <f>P101</f>
        <v>0</v>
      </c>
      <c r="L104" s="218"/>
      <c r="M104" s="219"/>
      <c r="N104" s="220" t="s">
        <v>89</v>
      </c>
      <c r="O104" s="220"/>
      <c r="P104" s="220"/>
    </row>
    <row r="105" spans="2:23" ht="18.75" customHeight="1" x14ac:dyDescent="0.15">
      <c r="H105" s="214" t="s">
        <v>90</v>
      </c>
      <c r="I105" s="214"/>
      <c r="J105" s="214"/>
      <c r="L105" s="128"/>
      <c r="M105" s="2" t="str">
        <f>M7</f>
        <v>1年</v>
      </c>
    </row>
    <row r="106" spans="2:23" ht="18.75" customHeight="1" x14ac:dyDescent="0.15">
      <c r="B106" s="1" t="s">
        <v>91</v>
      </c>
      <c r="H106" s="2"/>
      <c r="O106" s="2"/>
      <c r="P106" s="146"/>
      <c r="Q106" s="146"/>
      <c r="R106" s="146"/>
      <c r="S106" s="146"/>
      <c r="T106" s="146"/>
      <c r="U106" s="146"/>
      <c r="V106" s="146"/>
    </row>
    <row r="107" spans="2:23" ht="14.25" customHeight="1" x14ac:dyDescent="0.15">
      <c r="B107" s="2" t="s">
        <v>92</v>
      </c>
      <c r="K107" s="147"/>
      <c r="L107" s="147"/>
    </row>
    <row r="108" spans="2:23" ht="14.25" customHeight="1" x14ac:dyDescent="0.15">
      <c r="B108" s="1" t="s">
        <v>93</v>
      </c>
    </row>
    <row r="109" spans="2:23" ht="14.25" customHeight="1" x14ac:dyDescent="0.15">
      <c r="B109" s="2" t="s">
        <v>94</v>
      </c>
      <c r="J109" s="7"/>
      <c r="K109" s="7"/>
      <c r="L109" s="7"/>
      <c r="M109" s="7"/>
      <c r="N109" s="7"/>
    </row>
    <row r="110" spans="2:23" ht="14.25" customHeight="1" x14ac:dyDescent="0.15">
      <c r="B110" s="1" t="s">
        <v>95</v>
      </c>
      <c r="J110" s="7"/>
      <c r="K110" s="7"/>
      <c r="L110" s="7"/>
      <c r="M110" s="7"/>
      <c r="N110" s="7"/>
    </row>
    <row r="111" spans="2:23" ht="14.25" customHeight="1" x14ac:dyDescent="0.15">
      <c r="B111" s="2" t="s">
        <v>96</v>
      </c>
      <c r="I111" s="2"/>
    </row>
    <row r="112" spans="2:23" ht="14.25" customHeight="1" x14ac:dyDescent="0.15">
      <c r="B112" s="1" t="s">
        <v>97</v>
      </c>
    </row>
    <row r="113" spans="2:23" ht="14.25" customHeight="1" x14ac:dyDescent="0.15">
      <c r="B113" s="2" t="s">
        <v>98</v>
      </c>
    </row>
    <row r="114" spans="2:23" ht="14.25" customHeight="1" x14ac:dyDescent="0.15">
      <c r="B114" s="2" t="s">
        <v>99</v>
      </c>
      <c r="W114" s="1"/>
    </row>
    <row r="115" spans="2:23" ht="14.25" customHeight="1" x14ac:dyDescent="0.15">
      <c r="B115" s="2" t="s">
        <v>100</v>
      </c>
      <c r="W115" s="1"/>
    </row>
    <row r="116" spans="2:23" x14ac:dyDescent="0.15">
      <c r="W116" s="1"/>
    </row>
    <row r="117" spans="2:23" x14ac:dyDescent="0.15">
      <c r="W117" s="1"/>
    </row>
  </sheetData>
  <mergeCells count="74">
    <mergeCell ref="N104:P104"/>
    <mergeCell ref="P84:P87"/>
    <mergeCell ref="B89:C89"/>
    <mergeCell ref="D89:O89"/>
    <mergeCell ref="P62:P65"/>
    <mergeCell ref="B67:C67"/>
    <mergeCell ref="D67:O67"/>
    <mergeCell ref="E77:J77"/>
    <mergeCell ref="E97:J97"/>
    <mergeCell ref="H105:J105"/>
    <mergeCell ref="B99:C99"/>
    <mergeCell ref="B100:C100"/>
    <mergeCell ref="B101:C101"/>
    <mergeCell ref="J103:M103"/>
    <mergeCell ref="K104:M104"/>
    <mergeCell ref="W93:AA93"/>
    <mergeCell ref="B97:C98"/>
    <mergeCell ref="P97:P98"/>
    <mergeCell ref="K97:O97"/>
    <mergeCell ref="W77:AA77"/>
    <mergeCell ref="B77:B78"/>
    <mergeCell ref="C77:C78"/>
    <mergeCell ref="P77:P78"/>
    <mergeCell ref="K77:O77"/>
    <mergeCell ref="W72:AA72"/>
    <mergeCell ref="B75:B76"/>
    <mergeCell ref="I75:J75"/>
    <mergeCell ref="K75:L75"/>
    <mergeCell ref="I76:J76"/>
    <mergeCell ref="K76:L76"/>
    <mergeCell ref="W54:AA54"/>
    <mergeCell ref="P39:P42"/>
    <mergeCell ref="B44:C44"/>
    <mergeCell ref="D44:O44"/>
    <mergeCell ref="W49:AA49"/>
    <mergeCell ref="B52:B53"/>
    <mergeCell ref="I52:J52"/>
    <mergeCell ref="K52:L52"/>
    <mergeCell ref="I53:J53"/>
    <mergeCell ref="K53:L53"/>
    <mergeCell ref="B54:B55"/>
    <mergeCell ref="C54:C55"/>
    <mergeCell ref="P54:P55"/>
    <mergeCell ref="K54:O54"/>
    <mergeCell ref="E54:J54"/>
    <mergeCell ref="W31:AA31"/>
    <mergeCell ref="P17:P20"/>
    <mergeCell ref="B22:C22"/>
    <mergeCell ref="D22:O22"/>
    <mergeCell ref="W26:AA26"/>
    <mergeCell ref="B29:B30"/>
    <mergeCell ref="I29:J29"/>
    <mergeCell ref="K29:L29"/>
    <mergeCell ref="I30:J30"/>
    <mergeCell ref="K30:L30"/>
    <mergeCell ref="B31:B32"/>
    <mergeCell ref="C31:C32"/>
    <mergeCell ref="P31:P32"/>
    <mergeCell ref="K31:O31"/>
    <mergeCell ref="E31:J31"/>
    <mergeCell ref="W10:AA10"/>
    <mergeCell ref="H7:I7"/>
    <mergeCell ref="K7:L7"/>
    <mergeCell ref="B5:P6"/>
    <mergeCell ref="B8:B9"/>
    <mergeCell ref="I8:J8"/>
    <mergeCell ref="K8:L8"/>
    <mergeCell ref="I9:J9"/>
    <mergeCell ref="K9:L9"/>
    <mergeCell ref="B10:B11"/>
    <mergeCell ref="C10:C11"/>
    <mergeCell ref="P10:P11"/>
    <mergeCell ref="K10:O10"/>
    <mergeCell ref="E10:J10"/>
  </mergeCells>
  <phoneticPr fontId="3"/>
  <dataValidations count="4">
    <dataValidation type="decimal" operator="greaterThan" allowBlank="1" showInputMessage="1" showErrorMessage="1" promptTitle="基本料金単価（税込）" prompt="小数第２位まで" sqref="P45 P23 P68 P90" xr:uid="{AFC0B03D-749C-4469-A94F-4042FEF67BCD}">
      <formula1>0</formula1>
    </dataValidation>
    <dataValidation type="decimal" operator="greaterThan" allowBlank="1" showInputMessage="1" showErrorMessage="1" promptTitle="ピーク料金単価（税込）" prompt="小数第２位まで" sqref="P24:P25 P46 P69 P91:P92" xr:uid="{A54D4435-EA84-4984-BC64-84FBF51C8E65}">
      <formula1>0</formula1>
    </dataValidation>
    <dataValidation type="decimal" operator="greaterThan" allowBlank="1" showInputMessage="1" showErrorMessage="1" promptTitle="夜間料金単価（税込）" prompt="小数第２位まで" sqref="P48 P71" xr:uid="{22713B99-BDBC-4EE6-956A-2540D239CF03}">
      <formula1>0</formula1>
    </dataValidation>
    <dataValidation type="decimal" operator="greaterThan" allowBlank="1" showInputMessage="1" showErrorMessage="1" promptTitle="夏季料金単価（税込）" prompt="小数第２位まで" sqref="P47 P70" xr:uid="{A5A95CB0-4A0B-4A68-BFC9-44A4CABCD111}">
      <formula1>0</formula1>
    </dataValidation>
  </dataValidations>
  <pageMargins left="0.70866141732283472" right="0.70866141732283472" top="0.74803149606299213" bottom="0.74803149606299213" header="0.31496062992125984" footer="0.31496062992125984"/>
  <pageSetup paperSize="9" scale="55" orientation="landscape" r:id="rId1"/>
  <headerFooter>
    <oddHeader>&amp;L別紙１「仙台市水道局本庁舎外３施設電力需給」</oddHeader>
  </headerFooter>
  <rowBreaks count="2" manualBreakCount="2">
    <brk id="50" max="20" man="1"/>
    <brk id="94" max="20" man="1"/>
  </rowBreaks>
  <colBreaks count="1" manualBreakCount="1">
    <brk id="22"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32777-01C8-4E9D-977B-1E92251E6CB1}">
  <sheetPr>
    <tabColor rgb="FFFFFF00"/>
  </sheetPr>
  <dimension ref="A1:F90"/>
  <sheetViews>
    <sheetView view="pageBreakPreview" zoomScale="115" zoomScaleNormal="100" zoomScaleSheetLayoutView="115" workbookViewId="0">
      <selection activeCell="F5" sqref="F5"/>
    </sheetView>
  </sheetViews>
  <sheetFormatPr defaultColWidth="9" defaultRowHeight="13.5" x14ac:dyDescent="0.15"/>
  <cols>
    <col min="1" max="1" width="8.75" style="2" customWidth="1"/>
    <col min="2" max="2" width="9" style="2"/>
    <col min="3" max="3" width="14.375" style="2" customWidth="1"/>
    <col min="4" max="4" width="9" style="2" customWidth="1"/>
    <col min="5" max="6" width="13.625" style="2" customWidth="1"/>
    <col min="7" max="7" width="1.375" style="2" customWidth="1"/>
    <col min="8" max="16384" width="9" style="2"/>
  </cols>
  <sheetData>
    <row r="1" spans="1:6" x14ac:dyDescent="0.15">
      <c r="A1" s="2" t="s">
        <v>145</v>
      </c>
    </row>
    <row r="2" spans="1:6" x14ac:dyDescent="0.15">
      <c r="A2" s="177" t="s">
        <v>118</v>
      </c>
      <c r="B2" s="2" t="str">
        <f>'[1]③契約書明細(単価連動)'!C3</f>
        <v>仙台市水道局本庁舎外３施設電力需給</v>
      </c>
    </row>
    <row r="3" spans="1:6" ht="6" customHeight="1" x14ac:dyDescent="0.15"/>
    <row r="4" spans="1:6" ht="22.5" customHeight="1" x14ac:dyDescent="0.15">
      <c r="A4" s="129" t="s">
        <v>119</v>
      </c>
    </row>
    <row r="5" spans="1:6" ht="14.25" thickBot="1" x14ac:dyDescent="0.2"/>
    <row r="6" spans="1:6" ht="22.5" customHeight="1" thickBot="1" x14ac:dyDescent="0.2">
      <c r="A6" s="178">
        <v>1</v>
      </c>
      <c r="B6" s="226" t="str">
        <f>VLOOKUP(A6,[2]基データ!$A$2:$N$18,4)&amp;" 　( "&amp;VLOOKUP(A6,[2]基データ!$A$2:$N$18,5)&amp;" )"</f>
        <v>本庁舎 　( 仙台市太白区南大野田29-1 )</v>
      </c>
      <c r="C6" s="227"/>
      <c r="D6" s="227"/>
      <c r="E6" s="228"/>
    </row>
    <row r="7" spans="1:6" ht="6.75" customHeight="1" x14ac:dyDescent="0.15"/>
    <row r="8" spans="1:6" ht="16.5" customHeight="1" x14ac:dyDescent="0.15">
      <c r="A8" s="229"/>
      <c r="B8" s="229" t="s">
        <v>120</v>
      </c>
      <c r="C8" s="229"/>
      <c r="D8" s="230" t="s">
        <v>121</v>
      </c>
      <c r="E8" s="231"/>
      <c r="F8" s="162"/>
    </row>
    <row r="9" spans="1:6" ht="16.5" customHeight="1" x14ac:dyDescent="0.15">
      <c r="A9" s="229"/>
      <c r="B9" s="229" t="s">
        <v>122</v>
      </c>
      <c r="C9" s="229"/>
      <c r="D9" s="232" t="s">
        <v>123</v>
      </c>
      <c r="E9" s="233"/>
      <c r="F9" s="177"/>
    </row>
    <row r="10" spans="1:6" ht="16.5" customHeight="1" x14ac:dyDescent="0.15">
      <c r="A10" s="179" t="s">
        <v>124</v>
      </c>
      <c r="B10" s="234" t="s">
        <v>125</v>
      </c>
      <c r="C10" s="180">
        <v>86844</v>
      </c>
      <c r="D10" s="236" t="s">
        <v>126</v>
      </c>
      <c r="E10" s="181">
        <f t="shared" ref="E10:E21" si="0">C10</f>
        <v>86844</v>
      </c>
      <c r="F10" s="182"/>
    </row>
    <row r="11" spans="1:6" ht="16.5" customHeight="1" x14ac:dyDescent="0.15">
      <c r="A11" s="179" t="s">
        <v>127</v>
      </c>
      <c r="B11" s="235"/>
      <c r="C11" s="180">
        <v>75659</v>
      </c>
      <c r="D11" s="237"/>
      <c r="E11" s="181">
        <f t="shared" si="0"/>
        <v>75659</v>
      </c>
      <c r="F11" s="182"/>
    </row>
    <row r="12" spans="1:6" ht="16.5" customHeight="1" x14ac:dyDescent="0.15">
      <c r="A12" s="179" t="s">
        <v>128</v>
      </c>
      <c r="B12" s="235"/>
      <c r="C12" s="180">
        <v>73219</v>
      </c>
      <c r="D12" s="237"/>
      <c r="E12" s="181">
        <f t="shared" si="0"/>
        <v>73219</v>
      </c>
      <c r="F12" s="182"/>
    </row>
    <row r="13" spans="1:6" ht="16.5" customHeight="1" x14ac:dyDescent="0.15">
      <c r="A13" s="179" t="s">
        <v>129</v>
      </c>
      <c r="B13" s="235"/>
      <c r="C13" s="180">
        <v>92712</v>
      </c>
      <c r="D13" s="237"/>
      <c r="E13" s="181">
        <f t="shared" si="0"/>
        <v>92712</v>
      </c>
      <c r="F13" s="182"/>
    </row>
    <row r="14" spans="1:6" ht="16.5" customHeight="1" x14ac:dyDescent="0.15">
      <c r="A14" s="179" t="s">
        <v>130</v>
      </c>
      <c r="B14" s="235"/>
      <c r="C14" s="180">
        <v>121351</v>
      </c>
      <c r="D14" s="237"/>
      <c r="E14" s="181">
        <f t="shared" si="0"/>
        <v>121351</v>
      </c>
      <c r="F14" s="182"/>
    </row>
    <row r="15" spans="1:6" ht="16.5" customHeight="1" x14ac:dyDescent="0.15">
      <c r="A15" s="179" t="s">
        <v>131</v>
      </c>
      <c r="B15" s="235"/>
      <c r="C15" s="180">
        <v>109841</v>
      </c>
      <c r="D15" s="237"/>
      <c r="E15" s="181">
        <f t="shared" si="0"/>
        <v>109841</v>
      </c>
      <c r="F15" s="182"/>
    </row>
    <row r="16" spans="1:6" ht="16.5" customHeight="1" x14ac:dyDescent="0.15">
      <c r="A16" s="179" t="s">
        <v>132</v>
      </c>
      <c r="B16" s="235"/>
      <c r="C16" s="180">
        <v>104744</v>
      </c>
      <c r="D16" s="238"/>
      <c r="E16" s="181">
        <f t="shared" si="0"/>
        <v>104744</v>
      </c>
      <c r="F16" s="182"/>
    </row>
    <row r="17" spans="1:6" ht="16.5" customHeight="1" x14ac:dyDescent="0.15">
      <c r="A17" s="179" t="s">
        <v>133</v>
      </c>
      <c r="B17" s="235"/>
      <c r="C17" s="180">
        <v>86271</v>
      </c>
      <c r="D17" s="236" t="s">
        <v>134</v>
      </c>
      <c r="E17" s="181">
        <f t="shared" si="0"/>
        <v>86271</v>
      </c>
      <c r="F17" s="182"/>
    </row>
    <row r="18" spans="1:6" ht="16.5" customHeight="1" x14ac:dyDescent="0.15">
      <c r="A18" s="179" t="s">
        <v>135</v>
      </c>
      <c r="B18" s="235"/>
      <c r="C18" s="180">
        <v>75645</v>
      </c>
      <c r="D18" s="237"/>
      <c r="E18" s="181">
        <f t="shared" si="0"/>
        <v>75645</v>
      </c>
      <c r="F18" s="182"/>
    </row>
    <row r="19" spans="1:6" ht="16.5" customHeight="1" x14ac:dyDescent="0.15">
      <c r="A19" s="179" t="s">
        <v>136</v>
      </c>
      <c r="B19" s="235"/>
      <c r="C19" s="180">
        <v>87910</v>
      </c>
      <c r="D19" s="238"/>
      <c r="E19" s="181">
        <f t="shared" si="0"/>
        <v>87910</v>
      </c>
      <c r="F19" s="182"/>
    </row>
    <row r="20" spans="1:6" ht="16.5" customHeight="1" x14ac:dyDescent="0.15">
      <c r="A20" s="179" t="s">
        <v>137</v>
      </c>
      <c r="B20" s="234" t="s">
        <v>138</v>
      </c>
      <c r="C20" s="180">
        <v>90154</v>
      </c>
      <c r="D20" s="237" t="s">
        <v>139</v>
      </c>
      <c r="E20" s="181">
        <f t="shared" si="0"/>
        <v>90154</v>
      </c>
      <c r="F20" s="182"/>
    </row>
    <row r="21" spans="1:6" ht="16.5" customHeight="1" x14ac:dyDescent="0.15">
      <c r="A21" s="179" t="s">
        <v>140</v>
      </c>
      <c r="B21" s="239"/>
      <c r="C21" s="180">
        <v>81501</v>
      </c>
      <c r="D21" s="238"/>
      <c r="E21" s="181">
        <f t="shared" si="0"/>
        <v>81501</v>
      </c>
      <c r="F21" s="182"/>
    </row>
    <row r="22" spans="1:6" ht="16.5" customHeight="1" thickBot="1" x14ac:dyDescent="0.2">
      <c r="A22" s="179" t="s">
        <v>141</v>
      </c>
      <c r="B22" s="223">
        <f>SUM(C10:C21)</f>
        <v>1085851</v>
      </c>
      <c r="C22" s="223"/>
      <c r="D22" s="224">
        <f>SUM(E10:E21)</f>
        <v>1085851</v>
      </c>
      <c r="E22" s="225"/>
      <c r="F22" s="128"/>
    </row>
    <row r="23" spans="1:6" ht="16.5" customHeight="1" thickBot="1" x14ac:dyDescent="0.2">
      <c r="A23" s="229" t="s">
        <v>142</v>
      </c>
      <c r="B23" s="229"/>
      <c r="C23" s="230"/>
      <c r="D23" s="242">
        <f>D22</f>
        <v>1085851</v>
      </c>
      <c r="E23" s="243"/>
      <c r="F23" s="128"/>
    </row>
    <row r="24" spans="1:6" ht="30" customHeight="1" thickBot="1" x14ac:dyDescent="0.2"/>
    <row r="25" spans="1:6" ht="22.5" customHeight="1" thickBot="1" x14ac:dyDescent="0.2">
      <c r="A25" s="178">
        <v>2</v>
      </c>
      <c r="B25" s="244" t="str">
        <f>VLOOKUP(A25,[2]基データ!$A$2:$N$18,4)&amp;" 　( "&amp;VLOOKUP(A25,[2]基データ!$A$2:$N$18,5)&amp;" )"</f>
        <v>水質検査センター 　( 仙台市太白区茂庭上ノ原山１２８ )</v>
      </c>
      <c r="C25" s="245"/>
      <c r="D25" s="245"/>
      <c r="E25" s="246"/>
    </row>
    <row r="26" spans="1:6" ht="5.25" customHeight="1" x14ac:dyDescent="0.15"/>
    <row r="27" spans="1:6" ht="15.75" customHeight="1" x14ac:dyDescent="0.15">
      <c r="A27" s="247"/>
      <c r="B27" s="230" t="s">
        <v>120</v>
      </c>
      <c r="C27" s="231"/>
      <c r="D27" s="230" t="s">
        <v>121</v>
      </c>
      <c r="E27" s="231"/>
    </row>
    <row r="28" spans="1:6" ht="15.75" customHeight="1" x14ac:dyDescent="0.15">
      <c r="A28" s="248"/>
      <c r="B28" s="230" t="s">
        <v>122</v>
      </c>
      <c r="C28" s="231"/>
      <c r="D28" s="230" t="s">
        <v>123</v>
      </c>
      <c r="E28" s="231"/>
      <c r="F28" s="177"/>
    </row>
    <row r="29" spans="1:6" ht="15.75" customHeight="1" x14ac:dyDescent="0.15">
      <c r="A29" s="179" t="s">
        <v>124</v>
      </c>
      <c r="B29" s="234" t="s">
        <v>125</v>
      </c>
      <c r="C29" s="180">
        <v>26943</v>
      </c>
      <c r="D29" s="236" t="s">
        <v>126</v>
      </c>
      <c r="E29" s="180">
        <f>C29</f>
        <v>26943</v>
      </c>
      <c r="F29" s="182"/>
    </row>
    <row r="30" spans="1:6" ht="15.75" customHeight="1" x14ac:dyDescent="0.15">
      <c r="A30" s="179" t="s">
        <v>127</v>
      </c>
      <c r="B30" s="235"/>
      <c r="C30" s="180">
        <v>24109</v>
      </c>
      <c r="D30" s="237"/>
      <c r="E30" s="180">
        <f t="shared" ref="E30:E40" si="1">C30</f>
        <v>24109</v>
      </c>
      <c r="F30" s="182"/>
    </row>
    <row r="31" spans="1:6" ht="15.75" customHeight="1" x14ac:dyDescent="0.15">
      <c r="A31" s="179" t="s">
        <v>128</v>
      </c>
      <c r="B31" s="235"/>
      <c r="C31" s="180">
        <v>21474</v>
      </c>
      <c r="D31" s="237"/>
      <c r="E31" s="180">
        <f t="shared" si="1"/>
        <v>21474</v>
      </c>
      <c r="F31" s="182"/>
    </row>
    <row r="32" spans="1:6" ht="15.75" customHeight="1" x14ac:dyDescent="0.15">
      <c r="A32" s="179" t="s">
        <v>129</v>
      </c>
      <c r="B32" s="235"/>
      <c r="C32" s="180">
        <v>24285</v>
      </c>
      <c r="D32" s="237"/>
      <c r="E32" s="180">
        <f t="shared" si="1"/>
        <v>24285</v>
      </c>
      <c r="F32" s="182"/>
    </row>
    <row r="33" spans="1:6" ht="15.75" customHeight="1" x14ac:dyDescent="0.15">
      <c r="A33" s="179" t="s">
        <v>130</v>
      </c>
      <c r="B33" s="235"/>
      <c r="C33" s="180">
        <v>28364</v>
      </c>
      <c r="D33" s="237"/>
      <c r="E33" s="180">
        <f t="shared" si="1"/>
        <v>28364</v>
      </c>
      <c r="F33" s="182"/>
    </row>
    <row r="34" spans="1:6" ht="15.75" customHeight="1" x14ac:dyDescent="0.15">
      <c r="A34" s="179" t="s">
        <v>131</v>
      </c>
      <c r="B34" s="235"/>
      <c r="C34" s="180">
        <v>27775</v>
      </c>
      <c r="D34" s="237"/>
      <c r="E34" s="180">
        <f t="shared" si="1"/>
        <v>27775</v>
      </c>
      <c r="F34" s="182"/>
    </row>
    <row r="35" spans="1:6" ht="15.75" customHeight="1" x14ac:dyDescent="0.15">
      <c r="A35" s="179" t="s">
        <v>132</v>
      </c>
      <c r="B35" s="235"/>
      <c r="C35" s="180">
        <v>24612</v>
      </c>
      <c r="D35" s="238"/>
      <c r="E35" s="180">
        <f t="shared" si="1"/>
        <v>24612</v>
      </c>
      <c r="F35" s="182"/>
    </row>
    <row r="36" spans="1:6" ht="15.75" customHeight="1" x14ac:dyDescent="0.15">
      <c r="A36" s="179" t="s">
        <v>133</v>
      </c>
      <c r="B36" s="235"/>
      <c r="C36" s="180">
        <v>22314</v>
      </c>
      <c r="D36" s="236" t="s">
        <v>134</v>
      </c>
      <c r="E36" s="180">
        <f t="shared" si="1"/>
        <v>22314</v>
      </c>
      <c r="F36" s="182"/>
    </row>
    <row r="37" spans="1:6" ht="15.75" customHeight="1" x14ac:dyDescent="0.15">
      <c r="A37" s="179" t="s">
        <v>135</v>
      </c>
      <c r="B37" s="235"/>
      <c r="C37" s="180">
        <v>22810</v>
      </c>
      <c r="D37" s="237"/>
      <c r="E37" s="180">
        <f t="shared" si="1"/>
        <v>22810</v>
      </c>
      <c r="F37" s="182"/>
    </row>
    <row r="38" spans="1:6" ht="15.75" customHeight="1" x14ac:dyDescent="0.15">
      <c r="A38" s="179" t="s">
        <v>136</v>
      </c>
      <c r="B38" s="235"/>
      <c r="C38" s="180">
        <v>25241</v>
      </c>
      <c r="D38" s="238"/>
      <c r="E38" s="180">
        <f t="shared" si="1"/>
        <v>25241</v>
      </c>
      <c r="F38" s="182"/>
    </row>
    <row r="39" spans="1:6" ht="15.75" customHeight="1" x14ac:dyDescent="0.15">
      <c r="A39" s="179" t="s">
        <v>137</v>
      </c>
      <c r="B39" s="234" t="s">
        <v>138</v>
      </c>
      <c r="C39" s="180">
        <v>28203</v>
      </c>
      <c r="D39" s="237" t="s">
        <v>139</v>
      </c>
      <c r="E39" s="180">
        <f t="shared" si="1"/>
        <v>28203</v>
      </c>
      <c r="F39" s="182"/>
    </row>
    <row r="40" spans="1:6" ht="15.75" customHeight="1" x14ac:dyDescent="0.15">
      <c r="A40" s="179" t="s">
        <v>140</v>
      </c>
      <c r="B40" s="239"/>
      <c r="C40" s="180">
        <v>24434</v>
      </c>
      <c r="D40" s="238"/>
      <c r="E40" s="180">
        <f t="shared" si="1"/>
        <v>24434</v>
      </c>
      <c r="F40" s="182"/>
    </row>
    <row r="41" spans="1:6" ht="15.75" customHeight="1" thickBot="1" x14ac:dyDescent="0.2">
      <c r="A41" s="179" t="s">
        <v>141</v>
      </c>
      <c r="B41" s="223">
        <f>SUM(C29:C40)</f>
        <v>300564</v>
      </c>
      <c r="C41" s="223"/>
      <c r="D41" s="240">
        <f>SUM(E29:E40)</f>
        <v>300564</v>
      </c>
      <c r="E41" s="241"/>
      <c r="F41" s="128"/>
    </row>
    <row r="42" spans="1:6" ht="15.75" customHeight="1" thickBot="1" x14ac:dyDescent="0.2">
      <c r="A42" s="229" t="s">
        <v>142</v>
      </c>
      <c r="B42" s="229"/>
      <c r="C42" s="230"/>
      <c r="D42" s="242">
        <f>D41+E41+F41</f>
        <v>300564</v>
      </c>
      <c r="E42" s="243"/>
      <c r="F42" s="128"/>
    </row>
    <row r="43" spans="1:6" ht="30" customHeight="1" x14ac:dyDescent="0.15"/>
    <row r="44" spans="1:6" ht="30" customHeight="1" x14ac:dyDescent="0.15"/>
    <row r="45" spans="1:6" ht="30" customHeight="1" x14ac:dyDescent="0.15"/>
    <row r="46" spans="1:6" ht="30" customHeight="1" x14ac:dyDescent="0.15"/>
    <row r="47" spans="1:6" ht="30" customHeight="1" thickBot="1" x14ac:dyDescent="0.2"/>
    <row r="48" spans="1:6" ht="22.5" customHeight="1" thickBot="1" x14ac:dyDescent="0.2">
      <c r="A48" s="183">
        <v>3</v>
      </c>
      <c r="B48" s="244" t="str">
        <f>VLOOKUP(A48,[2]基データ!$A$2:$N$18,4)&amp;" 　( "&amp;VLOOKUP(A48,[2]基データ!$A$2:$N$18,5)&amp;" )"</f>
        <v>水道記念館 　( 仙台市青葉区熊ヶ根大原道 )</v>
      </c>
      <c r="C48" s="245"/>
      <c r="D48" s="245"/>
      <c r="E48" s="246"/>
    </row>
    <row r="49" spans="1:6" ht="6.75" customHeight="1" x14ac:dyDescent="0.15"/>
    <row r="50" spans="1:6" ht="16.5" customHeight="1" x14ac:dyDescent="0.15">
      <c r="A50" s="229"/>
      <c r="B50" s="229" t="s">
        <v>120</v>
      </c>
      <c r="C50" s="229"/>
      <c r="D50" s="230" t="s">
        <v>143</v>
      </c>
      <c r="E50" s="231"/>
    </row>
    <row r="51" spans="1:6" ht="16.5" customHeight="1" x14ac:dyDescent="0.15">
      <c r="A51" s="229"/>
      <c r="B51" s="229" t="s">
        <v>122</v>
      </c>
      <c r="C51" s="229"/>
      <c r="D51" s="230" t="s">
        <v>144</v>
      </c>
      <c r="E51" s="231"/>
      <c r="F51" s="177"/>
    </row>
    <row r="52" spans="1:6" ht="16.5" customHeight="1" x14ac:dyDescent="0.15">
      <c r="A52" s="179" t="s">
        <v>124</v>
      </c>
      <c r="B52" s="234" t="s">
        <v>125</v>
      </c>
      <c r="C52" s="180">
        <v>3088</v>
      </c>
      <c r="D52" s="236" t="s">
        <v>126</v>
      </c>
      <c r="E52" s="180">
        <f t="shared" ref="E52:E63" si="2">C52</f>
        <v>3088</v>
      </c>
      <c r="F52" s="184"/>
    </row>
    <row r="53" spans="1:6" ht="16.5" customHeight="1" x14ac:dyDescent="0.15">
      <c r="A53" s="179" t="s">
        <v>127</v>
      </c>
      <c r="B53" s="235"/>
      <c r="C53" s="180">
        <v>7341</v>
      </c>
      <c r="D53" s="237"/>
      <c r="E53" s="180">
        <f t="shared" si="2"/>
        <v>7341</v>
      </c>
      <c r="F53" s="184"/>
    </row>
    <row r="54" spans="1:6" ht="16.5" customHeight="1" x14ac:dyDescent="0.15">
      <c r="A54" s="179" t="s">
        <v>128</v>
      </c>
      <c r="B54" s="235"/>
      <c r="C54" s="180">
        <v>4161</v>
      </c>
      <c r="D54" s="237"/>
      <c r="E54" s="180">
        <f t="shared" si="2"/>
        <v>4161</v>
      </c>
      <c r="F54" s="184"/>
    </row>
    <row r="55" spans="1:6" ht="16.5" customHeight="1" x14ac:dyDescent="0.15">
      <c r="A55" s="179" t="s">
        <v>129</v>
      </c>
      <c r="B55" s="235"/>
      <c r="C55" s="180">
        <v>7075</v>
      </c>
      <c r="D55" s="237"/>
      <c r="E55" s="180">
        <f t="shared" si="2"/>
        <v>7075</v>
      </c>
      <c r="F55" s="184"/>
    </row>
    <row r="56" spans="1:6" ht="16.5" customHeight="1" x14ac:dyDescent="0.15">
      <c r="A56" s="179" t="s">
        <v>130</v>
      </c>
      <c r="B56" s="235"/>
      <c r="C56" s="180">
        <v>9897</v>
      </c>
      <c r="D56" s="237"/>
      <c r="E56" s="180">
        <f t="shared" si="2"/>
        <v>9897</v>
      </c>
      <c r="F56" s="184"/>
    </row>
    <row r="57" spans="1:6" ht="16.5" customHeight="1" x14ac:dyDescent="0.15">
      <c r="A57" s="179" t="s">
        <v>131</v>
      </c>
      <c r="B57" s="235"/>
      <c r="C57" s="180">
        <v>9713</v>
      </c>
      <c r="D57" s="237"/>
      <c r="E57" s="180">
        <f t="shared" si="2"/>
        <v>9713</v>
      </c>
      <c r="F57" s="184"/>
    </row>
    <row r="58" spans="1:6" ht="16.5" customHeight="1" x14ac:dyDescent="0.15">
      <c r="A58" s="179" t="s">
        <v>132</v>
      </c>
      <c r="B58" s="235"/>
      <c r="C58" s="180">
        <v>6828</v>
      </c>
      <c r="D58" s="238"/>
      <c r="E58" s="180">
        <f t="shared" si="2"/>
        <v>6828</v>
      </c>
      <c r="F58" s="184"/>
    </row>
    <row r="59" spans="1:6" ht="16.5" customHeight="1" x14ac:dyDescent="0.15">
      <c r="A59" s="179" t="s">
        <v>133</v>
      </c>
      <c r="B59" s="235"/>
      <c r="C59" s="180">
        <v>5730</v>
      </c>
      <c r="D59" s="236" t="s">
        <v>134</v>
      </c>
      <c r="E59" s="180">
        <f t="shared" si="2"/>
        <v>5730</v>
      </c>
      <c r="F59" s="184"/>
    </row>
    <row r="60" spans="1:6" ht="16.5" customHeight="1" x14ac:dyDescent="0.15">
      <c r="A60" s="179" t="s">
        <v>135</v>
      </c>
      <c r="B60" s="235"/>
      <c r="C60" s="180">
        <v>9415</v>
      </c>
      <c r="D60" s="237"/>
      <c r="E60" s="180">
        <f t="shared" si="2"/>
        <v>9415</v>
      </c>
      <c r="F60" s="184"/>
    </row>
    <row r="61" spans="1:6" ht="16.5" customHeight="1" x14ac:dyDescent="0.15">
      <c r="A61" s="179" t="s">
        <v>136</v>
      </c>
      <c r="B61" s="235"/>
      <c r="C61" s="180">
        <v>605</v>
      </c>
      <c r="D61" s="238"/>
      <c r="E61" s="180">
        <f t="shared" si="2"/>
        <v>605</v>
      </c>
      <c r="F61" s="184"/>
    </row>
    <row r="62" spans="1:6" ht="16.5" customHeight="1" x14ac:dyDescent="0.15">
      <c r="A62" s="179" t="s">
        <v>137</v>
      </c>
      <c r="B62" s="234" t="s">
        <v>138</v>
      </c>
      <c r="C62" s="180">
        <v>585</v>
      </c>
      <c r="D62" s="237" t="s">
        <v>139</v>
      </c>
      <c r="E62" s="180">
        <f t="shared" si="2"/>
        <v>585</v>
      </c>
      <c r="F62" s="184"/>
    </row>
    <row r="63" spans="1:6" ht="16.5" customHeight="1" x14ac:dyDescent="0.15">
      <c r="A63" s="179" t="s">
        <v>140</v>
      </c>
      <c r="B63" s="239"/>
      <c r="C63" s="180">
        <v>1844</v>
      </c>
      <c r="D63" s="238"/>
      <c r="E63" s="180">
        <f t="shared" si="2"/>
        <v>1844</v>
      </c>
      <c r="F63" s="184"/>
    </row>
    <row r="64" spans="1:6" ht="16.5" customHeight="1" thickBot="1" x14ac:dyDescent="0.2">
      <c r="A64" s="179" t="s">
        <v>141</v>
      </c>
      <c r="B64" s="223">
        <f>SUM(C52:C63)</f>
        <v>66282</v>
      </c>
      <c r="C64" s="223"/>
      <c r="D64" s="240">
        <f>SUM(E52:E63)</f>
        <v>66282</v>
      </c>
      <c r="E64" s="241"/>
      <c r="F64" s="128"/>
    </row>
    <row r="65" spans="1:6" ht="16.5" customHeight="1" thickBot="1" x14ac:dyDescent="0.2">
      <c r="A65" s="229" t="s">
        <v>142</v>
      </c>
      <c r="B65" s="229"/>
      <c r="C65" s="230"/>
      <c r="D65" s="242">
        <f>D64</f>
        <v>66282</v>
      </c>
      <c r="E65" s="243"/>
      <c r="F65" s="128"/>
    </row>
    <row r="66" spans="1:6" ht="30" customHeight="1" thickBot="1" x14ac:dyDescent="0.2"/>
    <row r="67" spans="1:6" ht="22.5" customHeight="1" thickBot="1" x14ac:dyDescent="0.2">
      <c r="A67" s="178">
        <v>4</v>
      </c>
      <c r="B67" s="226" t="str">
        <f>VLOOKUP(A67,[1]基データ!A2:E5,4,FALSE)&amp;"　("&amp;VLOOKUP(A67,[1]基データ!A2:E5,5,FALSE)&amp;")"</f>
        <v>国見庁舎　(仙台市青葉区貝ヶ森二丁目6-7)</v>
      </c>
      <c r="C67" s="227"/>
      <c r="D67" s="227"/>
      <c r="E67" s="228"/>
    </row>
    <row r="68" spans="1:6" ht="5.25" customHeight="1" x14ac:dyDescent="0.15"/>
    <row r="69" spans="1:6" ht="15.75" customHeight="1" x14ac:dyDescent="0.15">
      <c r="A69" s="247"/>
      <c r="B69" s="230" t="s">
        <v>120</v>
      </c>
      <c r="C69" s="231"/>
      <c r="D69" s="230" t="s">
        <v>121</v>
      </c>
      <c r="E69" s="231"/>
    </row>
    <row r="70" spans="1:6" ht="15.75" customHeight="1" x14ac:dyDescent="0.15">
      <c r="A70" s="248"/>
      <c r="B70" s="230" t="s">
        <v>122</v>
      </c>
      <c r="C70" s="231"/>
      <c r="D70" s="230" t="s">
        <v>123</v>
      </c>
      <c r="E70" s="231"/>
      <c r="F70" s="177"/>
    </row>
    <row r="71" spans="1:6" ht="15.75" customHeight="1" x14ac:dyDescent="0.15">
      <c r="A71" s="179" t="s">
        <v>124</v>
      </c>
      <c r="B71" s="234" t="s">
        <v>125</v>
      </c>
      <c r="C71" s="180">
        <v>7653</v>
      </c>
      <c r="D71" s="236" t="s">
        <v>126</v>
      </c>
      <c r="E71" s="180">
        <f>C71</f>
        <v>7653</v>
      </c>
      <c r="F71" s="184"/>
    </row>
    <row r="72" spans="1:6" ht="15.75" customHeight="1" x14ac:dyDescent="0.15">
      <c r="A72" s="179" t="s">
        <v>127</v>
      </c>
      <c r="B72" s="235"/>
      <c r="C72" s="180">
        <v>6650</v>
      </c>
      <c r="D72" s="237"/>
      <c r="E72" s="180">
        <f t="shared" ref="E72:E82" si="3">C72</f>
        <v>6650</v>
      </c>
      <c r="F72" s="184"/>
    </row>
    <row r="73" spans="1:6" ht="15.75" customHeight="1" x14ac:dyDescent="0.15">
      <c r="A73" s="179" t="s">
        <v>128</v>
      </c>
      <c r="B73" s="235"/>
      <c r="C73" s="180">
        <v>4492</v>
      </c>
      <c r="D73" s="237"/>
      <c r="E73" s="180">
        <f t="shared" si="3"/>
        <v>4492</v>
      </c>
      <c r="F73" s="184"/>
    </row>
    <row r="74" spans="1:6" ht="15.75" customHeight="1" x14ac:dyDescent="0.15">
      <c r="A74" s="179" t="s">
        <v>129</v>
      </c>
      <c r="B74" s="235"/>
      <c r="C74" s="180">
        <v>4380</v>
      </c>
      <c r="D74" s="237"/>
      <c r="E74" s="180">
        <f t="shared" si="3"/>
        <v>4380</v>
      </c>
      <c r="F74" s="184"/>
    </row>
    <row r="75" spans="1:6" ht="15.75" customHeight="1" x14ac:dyDescent="0.15">
      <c r="A75" s="179" t="s">
        <v>130</v>
      </c>
      <c r="B75" s="235"/>
      <c r="C75" s="180">
        <v>6458</v>
      </c>
      <c r="D75" s="237"/>
      <c r="E75" s="180">
        <f t="shared" si="3"/>
        <v>6458</v>
      </c>
      <c r="F75" s="184"/>
    </row>
    <row r="76" spans="1:6" ht="15.75" customHeight="1" x14ac:dyDescent="0.15">
      <c r="A76" s="179" t="s">
        <v>131</v>
      </c>
      <c r="B76" s="235"/>
      <c r="C76" s="180">
        <v>7082</v>
      </c>
      <c r="D76" s="237"/>
      <c r="E76" s="180">
        <f t="shared" si="3"/>
        <v>7082</v>
      </c>
      <c r="F76" s="184"/>
    </row>
    <row r="77" spans="1:6" ht="15.75" customHeight="1" x14ac:dyDescent="0.15">
      <c r="A77" s="179" t="s">
        <v>132</v>
      </c>
      <c r="B77" s="235"/>
      <c r="C77" s="180">
        <v>6992</v>
      </c>
      <c r="D77" s="238"/>
      <c r="E77" s="180">
        <f t="shared" si="3"/>
        <v>6992</v>
      </c>
      <c r="F77" s="184"/>
    </row>
    <row r="78" spans="1:6" ht="15.75" customHeight="1" x14ac:dyDescent="0.15">
      <c r="A78" s="179" t="s">
        <v>133</v>
      </c>
      <c r="B78" s="235"/>
      <c r="C78" s="180">
        <v>4487</v>
      </c>
      <c r="D78" s="236" t="s">
        <v>134</v>
      </c>
      <c r="E78" s="180">
        <f t="shared" si="3"/>
        <v>4487</v>
      </c>
      <c r="F78" s="184"/>
    </row>
    <row r="79" spans="1:6" ht="15.75" customHeight="1" x14ac:dyDescent="0.15">
      <c r="A79" s="179" t="s">
        <v>135</v>
      </c>
      <c r="B79" s="235"/>
      <c r="C79" s="180">
        <v>5822</v>
      </c>
      <c r="D79" s="237"/>
      <c r="E79" s="180">
        <f t="shared" si="3"/>
        <v>5822</v>
      </c>
      <c r="F79" s="184"/>
    </row>
    <row r="80" spans="1:6" ht="15.75" customHeight="1" x14ac:dyDescent="0.15">
      <c r="A80" s="179" t="s">
        <v>136</v>
      </c>
      <c r="B80" s="235"/>
      <c r="C80" s="180">
        <v>6538</v>
      </c>
      <c r="D80" s="238"/>
      <c r="E80" s="180">
        <f t="shared" si="3"/>
        <v>6538</v>
      </c>
      <c r="F80" s="184"/>
    </row>
    <row r="81" spans="1:6" ht="15.75" customHeight="1" x14ac:dyDescent="0.15">
      <c r="A81" s="179" t="s">
        <v>137</v>
      </c>
      <c r="B81" s="234" t="s">
        <v>138</v>
      </c>
      <c r="C81" s="180">
        <v>6981</v>
      </c>
      <c r="D81" s="237" t="s">
        <v>139</v>
      </c>
      <c r="E81" s="180">
        <f t="shared" si="3"/>
        <v>6981</v>
      </c>
      <c r="F81" s="184"/>
    </row>
    <row r="82" spans="1:6" ht="15.75" customHeight="1" x14ac:dyDescent="0.15">
      <c r="A82" s="179" t="s">
        <v>140</v>
      </c>
      <c r="B82" s="239"/>
      <c r="C82" s="180">
        <v>11065</v>
      </c>
      <c r="D82" s="238"/>
      <c r="E82" s="180">
        <f t="shared" si="3"/>
        <v>11065</v>
      </c>
      <c r="F82" s="184"/>
    </row>
    <row r="83" spans="1:6" ht="15.75" customHeight="1" thickBot="1" x14ac:dyDescent="0.2">
      <c r="A83" s="179" t="s">
        <v>141</v>
      </c>
      <c r="B83" s="223">
        <f>SUM(C71:C82)</f>
        <v>78600</v>
      </c>
      <c r="C83" s="223"/>
      <c r="D83" s="249">
        <f>SUM(E71:E82)</f>
        <v>78600</v>
      </c>
      <c r="E83" s="249"/>
      <c r="F83" s="128"/>
    </row>
    <row r="84" spans="1:6" ht="15.75" customHeight="1" thickBot="1" x14ac:dyDescent="0.2">
      <c r="A84" s="229" t="s">
        <v>142</v>
      </c>
      <c r="B84" s="229"/>
      <c r="C84" s="230"/>
      <c r="D84" s="242">
        <f>D83</f>
        <v>78600</v>
      </c>
      <c r="E84" s="243"/>
      <c r="F84" s="128"/>
    </row>
    <row r="85" spans="1:6" ht="30" customHeight="1" x14ac:dyDescent="0.15"/>
    <row r="86" spans="1:6" ht="30" customHeight="1" x14ac:dyDescent="0.15"/>
    <row r="87" spans="1:6" ht="30" customHeight="1" x14ac:dyDescent="0.15"/>
    <row r="88" spans="1:6" ht="30" customHeight="1" x14ac:dyDescent="0.15"/>
    <row r="89" spans="1:6" ht="30" customHeight="1" x14ac:dyDescent="0.15"/>
    <row r="90" spans="1:6" ht="14.1" customHeight="1" x14ac:dyDescent="0.15"/>
  </sheetData>
  <mergeCells count="60">
    <mergeCell ref="A84:C84"/>
    <mergeCell ref="D84:E84"/>
    <mergeCell ref="B71:B80"/>
    <mergeCell ref="D71:D77"/>
    <mergeCell ref="D78:D80"/>
    <mergeCell ref="B81:B82"/>
    <mergeCell ref="D81:D82"/>
    <mergeCell ref="B83:C83"/>
    <mergeCell ref="D83:E83"/>
    <mergeCell ref="A65:C65"/>
    <mergeCell ref="D65:E65"/>
    <mergeCell ref="B67:E67"/>
    <mergeCell ref="A69:A70"/>
    <mergeCell ref="B69:C69"/>
    <mergeCell ref="D69:E69"/>
    <mergeCell ref="B70:C70"/>
    <mergeCell ref="D70:E70"/>
    <mergeCell ref="B64:C64"/>
    <mergeCell ref="D64:E64"/>
    <mergeCell ref="A42:C42"/>
    <mergeCell ref="D42:E42"/>
    <mergeCell ref="B48:E48"/>
    <mergeCell ref="A50:A51"/>
    <mergeCell ref="B50:C50"/>
    <mergeCell ref="D50:E50"/>
    <mergeCell ref="B51:C51"/>
    <mergeCell ref="D51:E51"/>
    <mergeCell ref="B52:B61"/>
    <mergeCell ref="D52:D58"/>
    <mergeCell ref="D59:D61"/>
    <mergeCell ref="B62:B63"/>
    <mergeCell ref="D62:D63"/>
    <mergeCell ref="B41:C41"/>
    <mergeCell ref="D41:E41"/>
    <mergeCell ref="A23:C23"/>
    <mergeCell ref="D23:E23"/>
    <mergeCell ref="B25:E25"/>
    <mergeCell ref="A27:A28"/>
    <mergeCell ref="B27:C27"/>
    <mergeCell ref="D27:E27"/>
    <mergeCell ref="B28:C28"/>
    <mergeCell ref="D28:E28"/>
    <mergeCell ref="B29:B38"/>
    <mergeCell ref="D29:D35"/>
    <mergeCell ref="D36:D38"/>
    <mergeCell ref="B39:B40"/>
    <mergeCell ref="D39:D40"/>
    <mergeCell ref="B22:C22"/>
    <mergeCell ref="D22:E22"/>
    <mergeCell ref="B6:E6"/>
    <mergeCell ref="A8:A9"/>
    <mergeCell ref="B8:C8"/>
    <mergeCell ref="D8:E8"/>
    <mergeCell ref="B9:C9"/>
    <mergeCell ref="D9:E9"/>
    <mergeCell ref="B10:B19"/>
    <mergeCell ref="D10:D16"/>
    <mergeCell ref="D17:D19"/>
    <mergeCell ref="B20:B21"/>
    <mergeCell ref="D20:D21"/>
  </mergeCells>
  <phoneticPr fontId="3"/>
  <printOptions horizontalCentered="1"/>
  <pageMargins left="0.70866141732283472" right="0" top="0.55118110236220474" bottom="0.55118110236220474" header="0.19685039370078741" footer="0.19685039370078741"/>
  <pageSetup paperSize="9"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11</vt:i4>
      </vt:variant>
    </vt:vector>
  </HeadingPairs>
  <TitlesOfParts>
    <vt:vector size="14" baseType="lpstr">
      <vt:lpstr>契約書明細(白抜き)</vt:lpstr>
      <vt:lpstr>別紙１</vt:lpstr>
      <vt:lpstr>別紙２</vt:lpstr>
      <vt:lpstr>別紙１!Print_Area</vt:lpstr>
      <vt:lpstr>'契約書明細(白抜き)'!Print_Titles</vt:lpstr>
      <vt:lpstr>別紙２!Print_Titles</vt:lpstr>
      <vt:lpstr>別紙１!単価＿施設1</vt:lpstr>
      <vt:lpstr>別紙１!単価＿施設2</vt:lpstr>
      <vt:lpstr>別紙１!単価＿施設3</vt:lpstr>
      <vt:lpstr>別紙１!単価＿施設4</vt:lpstr>
      <vt:lpstr>別紙１!電力量＿施設1</vt:lpstr>
      <vt:lpstr>別紙１!電力量＿施設2</vt:lpstr>
      <vt:lpstr>別紙１!電力量＿施設３</vt:lpstr>
      <vt:lpstr>別紙１!電力量＿施設4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柴田　雅也</dc:creator>
  <cp:lastModifiedBy>柴田　雅也</cp:lastModifiedBy>
  <cp:lastPrinted>2026-05-12T06:14:44Z</cp:lastPrinted>
  <dcterms:created xsi:type="dcterms:W3CDTF">2026-05-01T07:41:59Z</dcterms:created>
  <dcterms:modified xsi:type="dcterms:W3CDTF">2026-05-12T06:30:53Z</dcterms:modified>
</cp:coreProperties>
</file>